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nidades compartidas\SEDE_24\2025\PLANTILLA 2025\NO EDITAR\SANTI\Proyecto de Grado Santiago\Apéndices\"/>
    </mc:Choice>
  </mc:AlternateContent>
  <xr:revisionPtr revIDLastSave="0" documentId="8_{680140CE-9E33-4E89-BEFF-69659644F33D}" xr6:coauthVersionLast="47" xr6:coauthVersionMax="47" xr10:uidLastSave="{00000000-0000-0000-0000-000000000000}"/>
  <bookViews>
    <workbookView xWindow="-120" yWindow="-120" windowWidth="29040" windowHeight="15720" xr2:uid="{0B70CFCA-FF08-4023-B584-68C5AAF9CB2B}"/>
  </bookViews>
  <sheets>
    <sheet name="RECEPCION AGUAS" sheetId="1" r:id="rId1"/>
  </sheets>
  <externalReferences>
    <externalReference r:id="rId2"/>
  </externalReferences>
  <definedNames>
    <definedName name="_xlnm.Print_Area" localSheetId="0">'RECEPCION AGUAS'!$A$1:$AB$39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V6" i="1"/>
  <c r="E7" i="1"/>
  <c r="P7" i="1"/>
  <c r="V7" i="1"/>
  <c r="Z9" i="1"/>
  <c r="L34" i="1"/>
  <c r="Y34" i="1"/>
  <c r="B37" i="1"/>
</calcChain>
</file>

<file path=xl/sharedStrings.xml><?xml version="1.0" encoding="utf-8"?>
<sst xmlns="http://schemas.openxmlformats.org/spreadsheetml/2006/main" count="100" uniqueCount="89">
  <si>
    <t>FQ:Fisicoquímica; MB:Microbiología; ANS: Agua natural superficial; AP:Agua potable; API:Agua piscina; AS:Agua subterránea; ARD:Agua resisual doméstica; ARnD:Agua residual no doméstica; APT:Agua potable tratada; B:Básico; BC:Básico completo; CS:Concesión; JR:Jarra; VTO:Vertimiento; TEI:Tranferencia electrónica de informe.</t>
  </si>
  <si>
    <t>FQ:Fisicoquímica; MB:Microbiología; AC:Agua Cruda; AP:Agua potable; API:Agua piscina; AE:Agua Envasada; AS:Agua subterránea; ARD:Agua resisual doméstica; ARnD:Agua residual no doméstica; B:Básico; BC:Básico completo; CS:Concesión; JR:Jarra; VTO:Vertimiento; TEI:Tranferencia electrónica de informe.</t>
  </si>
  <si>
    <t>Aceptación Cliente</t>
  </si>
  <si>
    <t>Observación(es):</t>
  </si>
  <si>
    <t>No. De Muestras Microbiológicas</t>
  </si>
  <si>
    <t>No. De Muestras Fisicoquímica</t>
  </si>
  <si>
    <t>NaOH pH&gt;12</t>
  </si>
  <si>
    <t>Refrigerada &lt;=6°C</t>
  </si>
  <si>
    <t>12</t>
  </si>
  <si>
    <t>HCL pH&lt;2</t>
  </si>
  <si>
    <t>Integrado</t>
  </si>
  <si>
    <t>11</t>
  </si>
  <si>
    <t>HNO3 pH&lt;2</t>
  </si>
  <si>
    <t>Compuesto</t>
  </si>
  <si>
    <t>10</t>
  </si>
  <si>
    <t>H2SO4 pH&lt;2</t>
  </si>
  <si>
    <t>Simple</t>
  </si>
  <si>
    <t xml:space="preserve">IN SITU </t>
  </si>
  <si>
    <t xml:space="preserve">ETIQUETA </t>
  </si>
  <si>
    <t>09</t>
  </si>
  <si>
    <t xml:space="preserve">PRESERVACIÓN </t>
  </si>
  <si>
    <t>TIPO DE MUESTREO</t>
  </si>
  <si>
    <t>T°C</t>
  </si>
  <si>
    <t>pH</t>
  </si>
  <si>
    <t>CL</t>
  </si>
  <si>
    <t>Hora</t>
  </si>
  <si>
    <t>Fecha</t>
  </si>
  <si>
    <t>MB</t>
  </si>
  <si>
    <t>FQ</t>
  </si>
  <si>
    <t>Análisis</t>
  </si>
  <si>
    <t>Matriz</t>
  </si>
  <si>
    <t>Nombre de la Muestra</t>
  </si>
  <si>
    <t>COD</t>
  </si>
  <si>
    <t>Lugar de Muestreo</t>
  </si>
  <si>
    <t>N°</t>
  </si>
  <si>
    <t>08</t>
  </si>
  <si>
    <t xml:space="preserve"> </t>
  </si>
  <si>
    <t>Preservación:</t>
  </si>
  <si>
    <t>Tipo de muestreo:</t>
  </si>
  <si>
    <t>Quimiproyectos</t>
  </si>
  <si>
    <t>Muestreo por:</t>
  </si>
  <si>
    <t>07</t>
  </si>
  <si>
    <t>CS</t>
  </si>
  <si>
    <t>DATOS DEL MUESTREO</t>
  </si>
  <si>
    <t>06</t>
  </si>
  <si>
    <t>OTRO</t>
  </si>
  <si>
    <t>ARnD</t>
  </si>
  <si>
    <t>ARD</t>
  </si>
  <si>
    <t>E-mail:</t>
  </si>
  <si>
    <t>NIT:</t>
  </si>
  <si>
    <t>Dirección</t>
  </si>
  <si>
    <t>05</t>
  </si>
  <si>
    <t>VTO</t>
  </si>
  <si>
    <t>AS</t>
  </si>
  <si>
    <t>TEI:</t>
  </si>
  <si>
    <t>Teléfono:</t>
  </si>
  <si>
    <t>Solicitante</t>
  </si>
  <si>
    <t>04</t>
  </si>
  <si>
    <t>JR</t>
  </si>
  <si>
    <t>AE</t>
  </si>
  <si>
    <t>APT</t>
  </si>
  <si>
    <t>Código de Muestra:</t>
  </si>
  <si>
    <t>d</t>
  </si>
  <si>
    <t>03</t>
  </si>
  <si>
    <t>m</t>
  </si>
  <si>
    <t>a</t>
  </si>
  <si>
    <t>Otro</t>
  </si>
  <si>
    <t>API</t>
  </si>
  <si>
    <t>Quimiproyectos, Carrera 24 No.36-15 Barrio Bolívar; Tel-Cel: 6342917-3185165913; NIT: 900.500.779-9</t>
  </si>
  <si>
    <t>22A</t>
  </si>
  <si>
    <t>02</t>
  </si>
  <si>
    <t>No</t>
  </si>
  <si>
    <t>BC</t>
  </si>
  <si>
    <t>AC</t>
  </si>
  <si>
    <t>ANS</t>
  </si>
  <si>
    <t>01</t>
  </si>
  <si>
    <t>Si</t>
  </si>
  <si>
    <t>B</t>
  </si>
  <si>
    <t>AP</t>
  </si>
  <si>
    <t>FR-DT-7.5-7; 2022-01-31; Rev. 0</t>
  </si>
  <si>
    <t>CODIGO</t>
  </si>
  <si>
    <t>dd</t>
  </si>
  <si>
    <t>mm</t>
  </si>
  <si>
    <t>aaaa</t>
  </si>
  <si>
    <t>AUTORIZACION</t>
  </si>
  <si>
    <t>MUESTRA TOMADA POR</t>
  </si>
  <si>
    <t>ANÁLISIS</t>
  </si>
  <si>
    <t>MATRIZ</t>
  </si>
  <si>
    <t>REGISTRO RECEPCIÓN/TOMA DE MUESTRAS DE AGUAS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</si>
</sst>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8" x14ac:knownFonts="1"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0070C0"/>
      <name val="Calibri"/>
      <family val="2"/>
      <scheme val="minor"/>
    </font>
    <font>
      <b/>
      <i/>
      <sz val="11"/>
      <color rgb="FF0070C0"/>
      <name val="Calibri"/>
      <family val="2"/>
    </font>
    <font>
      <b/>
      <sz val="18"/>
      <color theme="1"/>
      <name val="Arial"/>
      <family val="2"/>
    </font>
    <font>
      <b/>
      <sz val="18"/>
      <name val="Arial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i/>
      <sz val="11"/>
      <color theme="0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i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u/>
      <sz val="11"/>
      <color indexed="12"/>
      <name val="Arial"/>
      <family val="2"/>
    </font>
    <font>
      <sz val="8"/>
      <color theme="1"/>
      <name val="Arial"/>
      <family val="2"/>
    </font>
    <font>
      <b/>
      <i/>
      <sz val="9"/>
      <color theme="1"/>
      <name val="Arial"/>
      <family val="2"/>
    </font>
    <font>
      <b/>
      <i/>
      <sz val="9"/>
      <color rgb="FF8EAADB"/>
      <name val="Calibri"/>
      <family val="2"/>
    </font>
    <font>
      <i/>
      <sz val="9"/>
      <color rgb="FF0070C0"/>
      <name val="Calibri"/>
      <family val="2"/>
    </font>
    <font>
      <i/>
      <sz val="5"/>
      <color rgb="FF0070C0"/>
      <name val="Calibri"/>
      <family val="2"/>
    </font>
    <font>
      <b/>
      <i/>
      <sz val="5"/>
      <color rgb="FF0070C0"/>
      <name val="Calibri"/>
      <family val="2"/>
    </font>
    <font>
      <b/>
      <i/>
      <sz val="11"/>
      <color rgb="FF8EAADB"/>
      <name val="Calibri"/>
      <family val="2"/>
    </font>
    <font>
      <b/>
      <i/>
      <sz val="14"/>
      <color rgb="FF0070C0"/>
      <name val="Calibri"/>
      <family val="2"/>
    </font>
    <font>
      <b/>
      <i/>
      <sz val="16"/>
      <color rgb="FF0070C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 style="thick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thick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 style="thick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theme="0"/>
      </top>
      <bottom style="thin">
        <color rgb="FF0070C0"/>
      </bottom>
      <diagonal/>
    </border>
    <border>
      <left style="thin">
        <color rgb="FF0070C0"/>
      </left>
      <right/>
      <top style="thin">
        <color theme="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/>
      <top style="thin">
        <color rgb="FF0070C0"/>
      </top>
      <bottom style="medium">
        <color rgb="FF0070C0"/>
      </bottom>
      <diagonal/>
    </border>
    <border>
      <left style="thin">
        <color rgb="FF0070C0"/>
      </left>
      <right/>
      <top style="thin">
        <color rgb="FF0070C0"/>
      </top>
      <bottom style="medium">
        <color rgb="FF0070C0"/>
      </bottom>
      <diagonal/>
    </border>
    <border>
      <left style="medium">
        <color theme="0"/>
      </left>
      <right/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theme="0"/>
      </bottom>
      <diagonal/>
    </border>
    <border>
      <left/>
      <right/>
      <top style="thin">
        <color theme="0"/>
      </top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 style="medium">
        <color theme="0"/>
      </left>
      <right/>
      <top/>
      <bottom style="thin">
        <color rgb="FF0070C0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medium">
        <color theme="0"/>
      </left>
      <right/>
      <top style="thin">
        <color rgb="FF0070C0"/>
      </top>
      <bottom style="thin">
        <color rgb="FF0070C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 style="thin">
        <color rgb="FF0070C0"/>
      </left>
      <right/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2" fillId="0" borderId="6" xfId="1" applyBorder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20" fontId="10" fillId="0" borderId="12" xfId="1" applyNumberFormat="1" applyFont="1" applyBorder="1" applyAlignment="1">
      <alignment horizontal="center" vertical="center"/>
    </xf>
    <xf numFmtId="164" fontId="11" fillId="0" borderId="12" xfId="1" applyNumberFormat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49" fontId="11" fillId="0" borderId="15" xfId="1" applyNumberFormat="1" applyFont="1" applyBorder="1" applyAlignment="1">
      <alignment horizontal="center" vertical="center" wrapText="1"/>
    </xf>
    <xf numFmtId="49" fontId="11" fillId="0" borderId="16" xfId="1" applyNumberFormat="1" applyFont="1" applyBorder="1" applyAlignment="1">
      <alignment horizontal="center" vertical="center" wrapText="1"/>
    </xf>
    <xf numFmtId="49" fontId="11" fillId="0" borderId="17" xfId="1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vertical="center" wrapText="1"/>
    </xf>
    <xf numFmtId="49" fontId="10" fillId="0" borderId="13" xfId="1" applyNumberFormat="1" applyFont="1" applyBorder="1" applyAlignment="1">
      <alignment horizontal="center" vertical="center" wrapText="1"/>
    </xf>
    <xf numFmtId="49" fontId="10" fillId="0" borderId="20" xfId="1" applyNumberFormat="1" applyFont="1" applyBorder="1" applyAlignment="1">
      <alignment horizontal="center" vertical="center" wrapText="1"/>
    </xf>
    <xf numFmtId="49" fontId="10" fillId="0" borderId="14" xfId="1" applyNumberFormat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1" fillId="0" borderId="13" xfId="1" quotePrefix="1" applyFont="1" applyBorder="1" applyAlignment="1">
      <alignment horizontal="center" vertical="center" wrapText="1"/>
    </xf>
    <xf numFmtId="0" fontId="10" fillId="0" borderId="14" xfId="1" quotePrefix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10" fillId="0" borderId="26" xfId="1" applyFont="1" applyBorder="1" applyAlignment="1">
      <alignment horizontal="center" vertical="center" wrapText="1"/>
    </xf>
    <xf numFmtId="0" fontId="10" fillId="0" borderId="2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/>
    </xf>
    <xf numFmtId="0" fontId="10" fillId="0" borderId="21" xfId="1" quotePrefix="1" applyFont="1" applyBorder="1" applyAlignment="1">
      <alignment horizontal="center" vertical="center" wrapText="1"/>
    </xf>
    <xf numFmtId="0" fontId="10" fillId="0" borderId="22" xfId="1" quotePrefix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/>
    </xf>
    <xf numFmtId="49" fontId="2" fillId="0" borderId="0" xfId="1" applyNumberFormat="1" applyAlignment="1">
      <alignment horizontal="center"/>
    </xf>
    <xf numFmtId="0" fontId="13" fillId="0" borderId="0" xfId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" fillId="0" borderId="0" xfId="1" applyNumberFormat="1" applyFont="1" applyAlignment="1">
      <alignment horizont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2" fillId="0" borderId="0" xfId="1" applyAlignment="1">
      <alignment vertical="center"/>
    </xf>
    <xf numFmtId="0" fontId="16" fillId="0" borderId="0" xfId="0" applyFont="1" applyAlignment="1">
      <alignment horizontal="left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1" applyFont="1" applyAlignment="1">
      <alignment horizontal="center" vertical="center"/>
    </xf>
    <xf numFmtId="22" fontId="1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22" fontId="2" fillId="0" borderId="0" xfId="1" applyNumberFormat="1" applyAlignment="1">
      <alignment horizontal="center" vertical="center"/>
    </xf>
    <xf numFmtId="0" fontId="12" fillId="4" borderId="28" xfId="1" applyFont="1" applyFill="1" applyBorder="1" applyAlignment="1">
      <alignment horizontal="center" vertical="center" wrapText="1"/>
    </xf>
    <xf numFmtId="0" fontId="12" fillId="4" borderId="29" xfId="1" applyFont="1" applyFill="1" applyBorder="1" applyAlignment="1">
      <alignment horizontal="center" vertical="center" wrapText="1"/>
    </xf>
    <xf numFmtId="0" fontId="15" fillId="4" borderId="29" xfId="1" applyFont="1" applyFill="1" applyBorder="1" applyAlignment="1">
      <alignment horizontal="center" vertical="center"/>
    </xf>
    <xf numFmtId="0" fontId="12" fillId="4" borderId="29" xfId="1" applyFont="1" applyFill="1" applyBorder="1" applyAlignment="1">
      <alignment horizontal="center" vertical="center" wrapText="1"/>
    </xf>
    <xf numFmtId="0" fontId="12" fillId="4" borderId="30" xfId="1" applyFont="1" applyFill="1" applyBorder="1" applyAlignment="1">
      <alignment horizontal="center" vertical="center" wrapText="1"/>
    </xf>
    <xf numFmtId="0" fontId="12" fillId="4" borderId="3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1" fillId="0" borderId="0" xfId="1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4" borderId="28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34" xfId="0" applyNumberFormat="1" applyFont="1" applyBorder="1" applyAlignment="1">
      <alignment horizontal="center" vertical="center"/>
    </xf>
    <xf numFmtId="0" fontId="15" fillId="4" borderId="31" xfId="0" applyFont="1" applyFill="1" applyBorder="1" applyAlignment="1">
      <alignment horizontal="center" vertical="center"/>
    </xf>
    <xf numFmtId="0" fontId="1" fillId="0" borderId="0" xfId="1" applyFont="1"/>
    <xf numFmtId="0" fontId="5" fillId="0" borderId="0" xfId="1" applyFont="1" applyAlignment="1">
      <alignment horizontal="center" vertical="center" wrapText="1"/>
    </xf>
    <xf numFmtId="0" fontId="17" fillId="4" borderId="28" xfId="0" applyFont="1" applyFill="1" applyBorder="1" applyAlignment="1">
      <alignment horizontal="center"/>
    </xf>
    <xf numFmtId="0" fontId="17" fillId="4" borderId="29" xfId="0" applyFont="1" applyFill="1" applyBorder="1" applyAlignment="1">
      <alignment horizontal="center"/>
    </xf>
    <xf numFmtId="0" fontId="17" fillId="4" borderId="31" xfId="0" applyFont="1" applyFill="1" applyBorder="1" applyAlignment="1">
      <alignment horizontal="center"/>
    </xf>
    <xf numFmtId="0" fontId="1" fillId="0" borderId="0" xfId="1" applyFont="1" applyAlignment="1">
      <alignment horizontal="center"/>
    </xf>
    <xf numFmtId="0" fontId="11" fillId="0" borderId="35" xfId="2" applyFont="1" applyBorder="1" applyAlignment="1" applyProtection="1">
      <alignment horizontal="left" vertical="center" wrapText="1"/>
    </xf>
    <xf numFmtId="0" fontId="11" fillId="0" borderId="36" xfId="2" applyFont="1" applyBorder="1" applyAlignment="1" applyProtection="1">
      <alignment horizontal="left" vertical="center" wrapText="1"/>
    </xf>
    <xf numFmtId="0" fontId="5" fillId="3" borderId="36" xfId="1" applyFont="1" applyFill="1" applyBorder="1" applyAlignment="1">
      <alignment horizontal="center" vertical="center" wrapText="1"/>
    </xf>
    <xf numFmtId="0" fontId="11" fillId="0" borderId="36" xfId="1" applyFont="1" applyBorder="1" applyAlignment="1">
      <alignment horizontal="left" vertical="center" wrapText="1"/>
    </xf>
    <xf numFmtId="0" fontId="5" fillId="3" borderId="36" xfId="1" applyFont="1" applyFill="1" applyBorder="1" applyAlignment="1">
      <alignment horizontal="center" vertical="center" wrapText="1"/>
    </xf>
    <xf numFmtId="0" fontId="19" fillId="0" borderId="36" xfId="1" applyFont="1" applyBorder="1" applyAlignment="1">
      <alignment horizontal="left" vertical="center" wrapText="1"/>
    </xf>
    <xf numFmtId="0" fontId="5" fillId="3" borderId="37" xfId="1" applyFont="1" applyFill="1" applyBorder="1" applyAlignment="1">
      <alignment horizontal="center" vertical="center" wrapText="1"/>
    </xf>
    <xf numFmtId="0" fontId="9" fillId="0" borderId="38" xfId="1" applyFont="1" applyBorder="1" applyAlignment="1">
      <alignment horizontal="center" vertical="center" wrapText="1"/>
    </xf>
    <xf numFmtId="0" fontId="5" fillId="3" borderId="39" xfId="1" applyFont="1" applyFill="1" applyBorder="1" applyAlignment="1">
      <alignment horizontal="center" vertical="center" wrapText="1"/>
    </xf>
    <xf numFmtId="0" fontId="11" fillId="0" borderId="39" xfId="1" applyFont="1" applyBorder="1" applyAlignment="1">
      <alignment horizontal="left" vertical="center" wrapText="1"/>
    </xf>
    <xf numFmtId="0" fontId="5" fillId="3" borderId="39" xfId="1" applyFont="1" applyFill="1" applyBorder="1" applyAlignment="1">
      <alignment horizontal="center" vertical="center" wrapText="1"/>
    </xf>
    <xf numFmtId="0" fontId="19" fillId="0" borderId="39" xfId="1" applyFont="1" applyBorder="1" applyAlignment="1">
      <alignment horizontal="left" vertical="center" wrapText="1"/>
    </xf>
    <xf numFmtId="0" fontId="5" fillId="3" borderId="40" xfId="1" applyFont="1" applyFill="1" applyBorder="1" applyAlignment="1">
      <alignment horizontal="center" vertical="center" wrapText="1"/>
    </xf>
    <xf numFmtId="49" fontId="11" fillId="0" borderId="41" xfId="1" applyNumberFormat="1" applyFont="1" applyBorder="1" applyAlignment="1">
      <alignment horizontal="left" vertical="center" wrapText="1"/>
    </xf>
    <xf numFmtId="49" fontId="11" fillId="0" borderId="12" xfId="1" applyNumberFormat="1" applyFont="1" applyBorder="1" applyAlignment="1">
      <alignment horizontal="left" vertical="center" wrapText="1"/>
    </xf>
    <xf numFmtId="49" fontId="10" fillId="0" borderId="12" xfId="1" applyNumberFormat="1" applyFont="1" applyBorder="1" applyAlignment="1">
      <alignment horizontal="left" vertical="center" wrapText="1"/>
    </xf>
    <xf numFmtId="1" fontId="20" fillId="0" borderId="12" xfId="1" applyNumberFormat="1" applyFont="1" applyBorder="1" applyAlignment="1">
      <alignment horizontal="center" vertical="center" wrapText="1"/>
    </xf>
    <xf numFmtId="0" fontId="5" fillId="3" borderId="42" xfId="1" applyFont="1" applyFill="1" applyBorder="1" applyAlignment="1">
      <alignment horizontal="center" vertical="center"/>
    </xf>
    <xf numFmtId="0" fontId="5" fillId="3" borderId="43" xfId="1" applyFont="1" applyFill="1" applyBorder="1" applyAlignment="1">
      <alignment horizontal="center" vertical="center"/>
    </xf>
    <xf numFmtId="0" fontId="5" fillId="3" borderId="44" xfId="1" applyFont="1" applyFill="1" applyBorder="1" applyAlignment="1">
      <alignment horizontal="center" vertical="center"/>
    </xf>
    <xf numFmtId="20" fontId="11" fillId="0" borderId="12" xfId="1" applyNumberFormat="1" applyFont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21" fillId="3" borderId="12" xfId="1" applyFont="1" applyFill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0" fontId="5" fillId="3" borderId="45" xfId="1" applyFont="1" applyFill="1" applyBorder="1" applyAlignment="1">
      <alignment horizontal="center" vertical="center" wrapText="1"/>
    </xf>
    <xf numFmtId="0" fontId="22" fillId="0" borderId="0" xfId="1" applyFont="1" applyAlignment="1">
      <alignment vertical="center" wrapText="1"/>
    </xf>
    <xf numFmtId="0" fontId="22" fillId="2" borderId="5" xfId="1" applyFont="1" applyFill="1" applyBorder="1" applyAlignment="1">
      <alignment horizontal="center" vertical="center" wrapText="1"/>
    </xf>
    <xf numFmtId="0" fontId="22" fillId="2" borderId="46" xfId="1" applyFont="1" applyFill="1" applyBorder="1" applyAlignment="1">
      <alignment horizontal="center" vertical="center" wrapText="1"/>
    </xf>
    <xf numFmtId="0" fontId="23" fillId="2" borderId="46" xfId="1" applyFont="1" applyFill="1" applyBorder="1" applyAlignment="1">
      <alignment horizontal="center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4" fillId="0" borderId="0" xfId="1" applyFont="1" applyAlignment="1">
      <alignment vertical="center" wrapText="1"/>
    </xf>
    <xf numFmtId="0" fontId="24" fillId="2" borderId="47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48" xfId="1" applyFont="1" applyFill="1" applyBorder="1" applyAlignment="1">
      <alignment horizontal="center" vertical="center" wrapText="1"/>
    </xf>
    <xf numFmtId="49" fontId="2" fillId="0" borderId="0" xfId="1" quotePrefix="1" applyNumberFormat="1" applyAlignment="1">
      <alignment horizontal="center"/>
    </xf>
    <xf numFmtId="0" fontId="5" fillId="2" borderId="47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5" fillId="0" borderId="0" xfId="1" applyFont="1" applyAlignment="1">
      <alignment vertic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6" fillId="0" borderId="0" xfId="1" applyFont="1" applyAlignment="1">
      <alignment vertical="center" wrapText="1"/>
    </xf>
    <xf numFmtId="0" fontId="27" fillId="2" borderId="7" xfId="1" applyFont="1" applyFill="1" applyBorder="1" applyAlignment="1">
      <alignment horizontal="center" wrapText="1"/>
    </xf>
    <xf numFmtId="0" fontId="27" fillId="2" borderId="8" xfId="1" applyFont="1" applyFill="1" applyBorder="1" applyAlignment="1">
      <alignment horizont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0" fillId="5" borderId="12" xfId="1" applyFont="1" applyFill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7" xfId="1" xr:uid="{A93E33C9-E858-46A6-BC05-E1FA2F1619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127288</xdr:colOff>
      <xdr:row>0</xdr:row>
      <xdr:rowOff>81273</xdr:rowOff>
    </xdr:from>
    <xdr:ext cx="1984375" cy="720064"/>
    <xdr:pic>
      <xdr:nvPicPr>
        <xdr:cNvPr id="2" name="Imagen 1">
          <a:extLst>
            <a:ext uri="{FF2B5EF4-FFF2-40B4-BE49-F238E27FC236}">
              <a16:creationId xmlns:a16="http://schemas.microsoft.com/office/drawing/2014/main" id="{11E5F8D2-1628-4A83-BA1A-D1AF7A74C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0088" y="81273"/>
          <a:ext cx="1984375" cy="720064"/>
        </a:xfrm>
        <a:prstGeom prst="rect">
          <a:avLst/>
        </a:prstGeom>
      </xdr:spPr>
    </xdr:pic>
    <xdr:clientData/>
  </xdr:oneCellAnchor>
  <xdr:twoCellAnchor>
    <xdr:from>
      <xdr:col>29</xdr:col>
      <xdr:colOff>155865</xdr:colOff>
      <xdr:row>0</xdr:row>
      <xdr:rowOff>105641</xdr:rowOff>
    </xdr:from>
    <xdr:to>
      <xdr:col>29</xdr:col>
      <xdr:colOff>1065069</xdr:colOff>
      <xdr:row>1</xdr:row>
      <xdr:rowOff>122959</xdr:rowOff>
    </xdr:to>
    <xdr:sp macro="[0]!LIMPIAR1" textlink="">
      <xdr:nvSpPr>
        <xdr:cNvPr id="3" name="Rectángulo: biselado 2">
          <a:extLst>
            <a:ext uri="{FF2B5EF4-FFF2-40B4-BE49-F238E27FC236}">
              <a16:creationId xmlns:a16="http://schemas.microsoft.com/office/drawing/2014/main" id="{F034457B-B5CA-423E-857D-3D6EA69053DD}"/>
            </a:ext>
          </a:extLst>
        </xdr:cNvPr>
        <xdr:cNvSpPr/>
      </xdr:nvSpPr>
      <xdr:spPr>
        <a:xfrm>
          <a:off x="24463665" y="105641"/>
          <a:ext cx="680604" cy="198293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400" b="1" i="1">
              <a:solidFill>
                <a:sysClr val="windowText" lastClr="000000"/>
              </a:solidFill>
            </a:rPr>
            <a:t>LIMPIAR</a:t>
          </a:r>
          <a:endParaRPr lang="es-CO" sz="1100" b="1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29</xdr:col>
      <xdr:colOff>193963</xdr:colOff>
      <xdr:row>4</xdr:row>
      <xdr:rowOff>111702</xdr:rowOff>
    </xdr:from>
    <xdr:to>
      <xdr:col>29</xdr:col>
      <xdr:colOff>912668</xdr:colOff>
      <xdr:row>6</xdr:row>
      <xdr:rowOff>128926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4C57F8C-0E7C-4849-94B0-9D3D7EBDD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biLevel thresh="75000"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01763" y="835602"/>
          <a:ext cx="642505" cy="379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164522</xdr:colOff>
      <xdr:row>2</xdr:row>
      <xdr:rowOff>51955</xdr:rowOff>
    </xdr:from>
    <xdr:to>
      <xdr:col>29</xdr:col>
      <xdr:colOff>1073726</xdr:colOff>
      <xdr:row>3</xdr:row>
      <xdr:rowOff>164523</xdr:rowOff>
    </xdr:to>
    <xdr:sp macro="[0]!PDFRECEPCION" textlink="">
      <xdr:nvSpPr>
        <xdr:cNvPr id="5" name="Rectángulo: biselado 4">
          <a:extLst>
            <a:ext uri="{FF2B5EF4-FFF2-40B4-BE49-F238E27FC236}">
              <a16:creationId xmlns:a16="http://schemas.microsoft.com/office/drawing/2014/main" id="{3F3B9DED-9C80-4F54-A546-884C2DAF7B70}"/>
            </a:ext>
          </a:extLst>
        </xdr:cNvPr>
        <xdr:cNvSpPr/>
      </xdr:nvSpPr>
      <xdr:spPr>
        <a:xfrm>
          <a:off x="24472322" y="413905"/>
          <a:ext cx="671079" cy="293543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400" b="1" i="1">
              <a:solidFill>
                <a:sysClr val="windowText" lastClr="000000"/>
              </a:solidFill>
            </a:rPr>
            <a:t>PDF</a:t>
          </a:r>
          <a:endParaRPr lang="es-CO" sz="1100" b="1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1048040</xdr:colOff>
      <xdr:row>7</xdr:row>
      <xdr:rowOff>29440</xdr:rowOff>
    </xdr:from>
    <xdr:to>
      <xdr:col>41</xdr:col>
      <xdr:colOff>88900</xdr:colOff>
      <xdr:row>8</xdr:row>
      <xdr:rowOff>158749</xdr:rowOff>
    </xdr:to>
    <xdr:sp macro="[0]!PasarDatosAOtroArchivo" textlink="">
      <xdr:nvSpPr>
        <xdr:cNvPr id="6" name="Rectángulo: biselado 5">
          <a:extLst>
            <a:ext uri="{FF2B5EF4-FFF2-40B4-BE49-F238E27FC236}">
              <a16:creationId xmlns:a16="http://schemas.microsoft.com/office/drawing/2014/main" id="{0E1186EE-62E5-412E-8F83-DB53D673A7E5}"/>
            </a:ext>
          </a:extLst>
        </xdr:cNvPr>
        <xdr:cNvSpPr/>
      </xdr:nvSpPr>
      <xdr:spPr>
        <a:xfrm>
          <a:off x="24308090" y="1296265"/>
          <a:ext cx="10147010" cy="310284"/>
        </a:xfrm>
        <a:prstGeom prst="bevel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100" b="1" i="1">
              <a:solidFill>
                <a:sysClr val="windowText" lastClr="000000"/>
              </a:solidFill>
            </a:rPr>
            <a:t>EMITIR</a:t>
          </a:r>
          <a:r>
            <a:rPr lang="es-CO" sz="1100" b="1" i="1" baseline="0">
              <a:solidFill>
                <a:sysClr val="windowText" lastClr="000000"/>
              </a:solidFill>
            </a:rPr>
            <a:t> REPORTE</a:t>
          </a:r>
          <a:endParaRPr lang="es-CO" sz="1100" b="1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28</xdr:col>
      <xdr:colOff>793750</xdr:colOff>
      <xdr:row>9</xdr:row>
      <xdr:rowOff>158750</xdr:rowOff>
    </xdr:from>
    <xdr:to>
      <xdr:col>41</xdr:col>
      <xdr:colOff>260350</xdr:colOff>
      <xdr:row>10</xdr:row>
      <xdr:rowOff>146050</xdr:rowOff>
    </xdr:to>
    <xdr:sp macro="[0]!ActualizarFilaCoincidencia" textlink="">
      <xdr:nvSpPr>
        <xdr:cNvPr id="7" name="Rectángulo: biselado 6">
          <a:extLst>
            <a:ext uri="{FF2B5EF4-FFF2-40B4-BE49-F238E27FC236}">
              <a16:creationId xmlns:a16="http://schemas.microsoft.com/office/drawing/2014/main" id="{B68A1895-D411-42E4-ABF9-FBBBD1133149}"/>
            </a:ext>
          </a:extLst>
        </xdr:cNvPr>
        <xdr:cNvSpPr/>
      </xdr:nvSpPr>
      <xdr:spPr>
        <a:xfrm>
          <a:off x="24263350" y="1787525"/>
          <a:ext cx="10363200" cy="168275"/>
        </a:xfrm>
        <a:prstGeom prst="bevel">
          <a:avLst/>
        </a:prstGeom>
        <a:gradFill rotWithShape="1">
          <a:gsLst>
            <a:gs pos="0">
              <a:sysClr val="windowText" lastClr="000000">
                <a:tint val="50000"/>
                <a:satMod val="300000"/>
              </a:sysClr>
            </a:gs>
            <a:gs pos="35000">
              <a:sysClr val="windowText" lastClr="000000">
                <a:tint val="37000"/>
                <a:satMod val="300000"/>
              </a:sysClr>
            </a:gs>
            <a:gs pos="100000">
              <a:sysClr val="windowText" lastClr="000000">
                <a:tint val="15000"/>
                <a:satMod val="350000"/>
              </a:sysClr>
            </a:gs>
          </a:gsLst>
          <a:lin ang="16200000" scaled="1"/>
        </a:gradFill>
        <a:ln w="9525" cap="flat" cmpd="sng" algn="ctr">
          <a:solidFill>
            <a:sysClr val="windowText" lastClr="000000">
              <a:shade val="95000"/>
              <a:satMod val="105000"/>
            </a:sys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xdr:spPr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CO" sz="1400" b="1" i="1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LLENAR PLANTILLA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QP%20Calidad\Desktop\Ingreso%20Muestras%203.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IQUETA"/>
      <sheetName val="Tarifas a particulares"/>
      <sheetName val="Paquetes"/>
      <sheetName val="Particulares"/>
      <sheetName val="ISL-IRAPI-IRCA"/>
      <sheetName val="CONSTANCIA TOMA DE MUESTRA"/>
      <sheetName val="RECEPCION ALIMENTOS"/>
      <sheetName val="Solicitud"/>
      <sheetName val="Sewoo"/>
      <sheetName val="Datos primarios"/>
      <sheetName val="Inform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CÓDIGO</v>
          </cell>
          <cell r="B1" t="str">
            <v>CLIENTE</v>
          </cell>
          <cell r="C1" t="str">
            <v>TELÉFONO</v>
          </cell>
          <cell r="D1" t="str">
            <v>INFORMACIÓN DEL CLIENTE</v>
          </cell>
          <cell r="E1" t="str">
            <v>NIT</v>
          </cell>
          <cell r="F1" t="str">
            <v>EMAIL</v>
          </cell>
          <cell r="G1" t="str">
            <v>EMAIL RESULTADOS</v>
          </cell>
        </row>
        <row r="2">
          <cell r="A2">
            <v>1</v>
          </cell>
          <cell r="B2" t="str">
            <v>LABORATORIO BACTERIOLOGICO DE ALIMENTOS LABALIME S.A.S.</v>
          </cell>
          <cell r="C2">
            <v>6424296</v>
          </cell>
          <cell r="D2" t="str">
            <v>CL 33 20 29 P 2 BUCARAMANGA</v>
          </cell>
          <cell r="E2" t="str">
            <v>900712236-1</v>
          </cell>
          <cell r="G2" t="str">
            <v>labalime@hotmail.com</v>
          </cell>
        </row>
        <row r="3">
          <cell r="A3">
            <v>2</v>
          </cell>
          <cell r="B3" t="str">
            <v>LABORATORIO MICROBIOLÓGICO</v>
          </cell>
          <cell r="C3">
            <v>5717369</v>
          </cell>
          <cell r="D3" t="str">
            <v>AV 0A 12 27 CS 213 CENTRO LA PLAYA, CÚCUTA</v>
          </cell>
          <cell r="E3" t="str">
            <v>37823837-4</v>
          </cell>
          <cell r="F3" t="str">
            <v>fe.margieojeda@gmail.com</v>
          </cell>
          <cell r="G3" t="str">
            <v>laboratoriomicroaliaguas@outlook.com</v>
          </cell>
        </row>
        <row r="4">
          <cell r="A4">
            <v>3</v>
          </cell>
          <cell r="B4" t="str">
            <v>JUAN PABLO CASTILLO PATIÑO</v>
          </cell>
          <cell r="C4">
            <v>3152799146</v>
          </cell>
          <cell r="D4" t="str">
            <v xml:space="preserve">CL 8 13 B LT IMPAR, LEBRÍJA </v>
          </cell>
          <cell r="E4" t="str">
            <v>1098608147-2</v>
          </cell>
          <cell r="F4" t="str">
            <v>ventasaguapozoazul@gmail.com</v>
          </cell>
          <cell r="G4" t="str">
            <v>ventasaguapozoazul@gmail.com</v>
          </cell>
        </row>
        <row r="5">
          <cell r="A5">
            <v>4</v>
          </cell>
          <cell r="B5" t="str">
            <v>INSUMMA BUSINESS GROUP FARMAVICOLA S.A.</v>
          </cell>
          <cell r="C5">
            <v>6466670</v>
          </cell>
          <cell r="D5" t="str">
            <v>AUT GIRÓN KM 7 16 136 GIRÓN</v>
          </cell>
        </row>
        <row r="6">
          <cell r="A6">
            <v>5</v>
          </cell>
          <cell r="B6" t="str">
            <v>JMDAGUAS INGENIERIA Y TRATAMIENTO DE AGUAS S.A.S</v>
          </cell>
          <cell r="C6">
            <v>3153712412</v>
          </cell>
          <cell r="D6" t="str">
            <v>CL 51 27 A 14 FLORIDABLANCA</v>
          </cell>
          <cell r="E6" t="str">
            <v>901482286-5</v>
          </cell>
          <cell r="F6" t="str">
            <v>jmdaguas@hotmail.com</v>
          </cell>
          <cell r="G6" t="str">
            <v>jmdaguas@gmail.com</v>
          </cell>
        </row>
        <row r="7">
          <cell r="A7">
            <v>6</v>
          </cell>
          <cell r="B7" t="str">
            <v>VITTAMB INGENIERIA</v>
          </cell>
          <cell r="D7" t="str">
            <v>CR 8 2 69</v>
          </cell>
          <cell r="E7">
            <v>91213000</v>
          </cell>
        </row>
        <row r="8">
          <cell r="A8">
            <v>7</v>
          </cell>
          <cell r="B8" t="str">
            <v>IMSAGUAS LTDA</v>
          </cell>
          <cell r="C8">
            <v>6414145</v>
          </cell>
          <cell r="D8" t="str">
            <v>CL 56 15 59 GÓMEZ NIÑO</v>
          </cell>
        </row>
        <row r="9">
          <cell r="A9">
            <v>8</v>
          </cell>
          <cell r="B9" t="str">
            <v>CONJUNTO CAMPESTRE DEL LAGO</v>
          </cell>
          <cell r="C9" t="str">
            <v>6365776-6946302</v>
          </cell>
          <cell r="D9" t="str">
            <v>CL 74 56 26 BRR LAGOS DEL CACIQUE, BUCARAMANGA</v>
          </cell>
          <cell r="E9" t="str">
            <v>900072486-9</v>
          </cell>
          <cell r="F9" t="str">
            <v>conjuntocampestre74@gmail.com</v>
          </cell>
        </row>
        <row r="10">
          <cell r="A10">
            <v>9</v>
          </cell>
          <cell r="B10" t="str">
            <v>CONJUNTO RESIDENCIAL BRITANIA</v>
          </cell>
          <cell r="C10">
            <v>6915321</v>
          </cell>
          <cell r="D10" t="str">
            <v>CRV 35 92 156 BRR EL TEJAR, FLORIDABLANCA</v>
          </cell>
          <cell r="E10" t="str">
            <v>900417217-7</v>
          </cell>
          <cell r="F10" t="str">
            <v>condominio.britania@gmail.com</v>
          </cell>
          <cell r="G10" t="str">
            <v>condominio.britania@gmail.com</v>
          </cell>
        </row>
        <row r="11">
          <cell r="A11">
            <v>10</v>
          </cell>
          <cell r="D11" t="str">
            <v/>
          </cell>
        </row>
        <row r="12">
          <cell r="A12">
            <v>11</v>
          </cell>
          <cell r="D12" t="str">
            <v/>
          </cell>
        </row>
        <row r="13">
          <cell r="A13">
            <v>12</v>
          </cell>
          <cell r="B13" t="str">
            <v>PEDRO ÁLVAREZ ASOHOFRUCOL</v>
          </cell>
          <cell r="D13" t="str">
            <v/>
          </cell>
        </row>
        <row r="14">
          <cell r="A14">
            <v>13</v>
          </cell>
          <cell r="B14" t="str">
            <v>SERVICIOS INTEGRADOS MAEL SAS</v>
          </cell>
          <cell r="D14" t="str">
            <v/>
          </cell>
        </row>
        <row r="15">
          <cell r="A15">
            <v>14</v>
          </cell>
          <cell r="B15" t="str">
            <v>LEYHAT COLOMBIA SUCURSAL</v>
          </cell>
          <cell r="C15">
            <v>317432954</v>
          </cell>
          <cell r="D15" t="str">
            <v>CL 98 10 07 OF 304 BOGOTÁ DC</v>
          </cell>
        </row>
        <row r="16">
          <cell r="A16">
            <v>15</v>
          </cell>
          <cell r="B16" t="str">
            <v>AGUSTIN ARENAS ORTEGA</v>
          </cell>
          <cell r="C16">
            <v>3185740185</v>
          </cell>
          <cell r="D16" t="str">
            <v>PARQUE INDUSTRIAL ET 2 LT 26 1</v>
          </cell>
        </row>
        <row r="17">
          <cell r="A17">
            <v>16</v>
          </cell>
          <cell r="B17" t="str">
            <v>B.A.F. &amp; ASOCIADOS LTDA</v>
          </cell>
          <cell r="C17" t="str">
            <v>6158034-3508407529</v>
          </cell>
          <cell r="D17" t="str">
            <v>CR 17 60 100 VÍA PALENQUE CAFÉ MADRIRD</v>
          </cell>
          <cell r="E17" t="str">
            <v>804001702-3</v>
          </cell>
          <cell r="F17" t="str">
            <v>administracion@bafyasociados.com</v>
          </cell>
        </row>
        <row r="18">
          <cell r="A18">
            <v>17</v>
          </cell>
          <cell r="B18" t="str">
            <v>HOTEL HAMPTON BY HILTON</v>
          </cell>
          <cell r="C18">
            <v>6973535</v>
          </cell>
          <cell r="D18" t="str">
            <v>CR 33 46 07 BRR CABECERA DEL LLANO</v>
          </cell>
          <cell r="F18" t="str">
            <v>ycorpas@metro-op.com</v>
          </cell>
          <cell r="G18" t="str">
            <v>ycorpas@metro-op.com</v>
          </cell>
        </row>
        <row r="19">
          <cell r="A19">
            <v>18</v>
          </cell>
          <cell r="B19" t="str">
            <v>FRESKA LAIGHT</v>
          </cell>
          <cell r="C19">
            <v>3186483971</v>
          </cell>
          <cell r="D19" t="str">
            <v>KM1 VÍA AL PÁRAMO FCA VILLA ANDREA</v>
          </cell>
          <cell r="G19" t="str">
            <v>afmargareth@gmail.com</v>
          </cell>
        </row>
        <row r="20">
          <cell r="A20">
            <v>19</v>
          </cell>
          <cell r="B20" t="str">
            <v>GALWAY RESOURCES HOLDCO LTD - SUCURSAL COLOMBIA</v>
          </cell>
          <cell r="C20">
            <v>6850825</v>
          </cell>
          <cell r="D20" t="str">
            <v>CL 47 29 33 OF 604</v>
          </cell>
        </row>
        <row r="21">
          <cell r="A21">
            <v>20</v>
          </cell>
          <cell r="B21" t="str">
            <v>UNIDAD RESIDENCIAL SAN DIEGO</v>
          </cell>
          <cell r="C21">
            <v>6382153</v>
          </cell>
          <cell r="D21" t="str">
            <v>CR 26 37 32 BUCARAMANGA</v>
          </cell>
          <cell r="E21" t="str">
            <v>900187882-7</v>
          </cell>
          <cell r="F21" t="str">
            <v>unidadresidencialsandiego@hotmail.com</v>
          </cell>
          <cell r="G21" t="str">
            <v>unidadresidencialsandiego@hotmail.com</v>
          </cell>
        </row>
        <row r="22">
          <cell r="A22">
            <v>21</v>
          </cell>
          <cell r="B22" t="str">
            <v>AGUAS Y AGUAS</v>
          </cell>
          <cell r="C22">
            <v>6431851</v>
          </cell>
          <cell r="D22" t="str">
            <v>CL 21 24 14</v>
          </cell>
        </row>
        <row r="23">
          <cell r="A23">
            <v>22</v>
          </cell>
          <cell r="B23" t="str">
            <v xml:space="preserve">HOTEL D'LEON </v>
          </cell>
          <cell r="C23">
            <v>6436998</v>
          </cell>
          <cell r="D23" t="str">
            <v>CL 56 21 49 BRR LA CONCORDIA, BUCARAMANGA</v>
          </cell>
          <cell r="E23" t="str">
            <v>37843358-3</v>
          </cell>
          <cell r="F23" t="str">
            <v>contabilidad@hoteldeleonbucaramanga.com</v>
          </cell>
        </row>
        <row r="24">
          <cell r="A24">
            <v>23</v>
          </cell>
          <cell r="B24" t="str">
            <v>AMBIENTE SEGURO INGENIERIA S.A.S.</v>
          </cell>
          <cell r="C24">
            <v>6362679</v>
          </cell>
          <cell r="D24" t="str">
            <v>TRANSVERSAL 154 17A 40</v>
          </cell>
        </row>
        <row r="25">
          <cell r="A25">
            <v>24</v>
          </cell>
          <cell r="B25" t="str">
            <v>HERNANDO GONZALEZ E HIJAS Y CIA S EN C</v>
          </cell>
          <cell r="C25">
            <v>6574551</v>
          </cell>
          <cell r="D25" t="str">
            <v>CL 51 31 19</v>
          </cell>
        </row>
        <row r="26">
          <cell r="A26">
            <v>25</v>
          </cell>
          <cell r="B26" t="str">
            <v>MADERAS JFB S.A.S.</v>
          </cell>
          <cell r="C26">
            <v>6738787</v>
          </cell>
          <cell r="D26" t="str">
            <v>KM 8 VÍA RIONEGRO</v>
          </cell>
        </row>
        <row r="27">
          <cell r="A27">
            <v>26</v>
          </cell>
          <cell r="B27" t="str">
            <v>LUIS BENJAMÍN RODRÍGUEZ</v>
          </cell>
          <cell r="C27">
            <v>3105575409</v>
          </cell>
          <cell r="D27" t="str">
            <v>VRD CENTRO MCP DE VETAS</v>
          </cell>
        </row>
        <row r="28">
          <cell r="A28">
            <v>27</v>
          </cell>
          <cell r="B28" t="str">
            <v>MICROLAB DEL NORTE</v>
          </cell>
          <cell r="C28">
            <v>5752344</v>
          </cell>
          <cell r="D28" t="str">
            <v>CL 7 2E 26 CEIBA DOS</v>
          </cell>
          <cell r="E28" t="str">
            <v>60374053-3</v>
          </cell>
          <cell r="G28" t="str">
            <v>laboratorioanalisismicrobio@gmail.com</v>
          </cell>
        </row>
        <row r="29">
          <cell r="A29">
            <v>28</v>
          </cell>
          <cell r="B29" t="str">
            <v>CONTROL METROLOGICO Y GAS SAS</v>
          </cell>
          <cell r="C29">
            <v>6717595</v>
          </cell>
          <cell r="D29" t="str">
            <v>CL 20 17 12</v>
          </cell>
        </row>
        <row r="30">
          <cell r="A30">
            <v>29</v>
          </cell>
          <cell r="B30" t="str">
            <v>IMAAS ALVAREZ &amp; CIA. S.A.S.</v>
          </cell>
          <cell r="C30">
            <v>6322979</v>
          </cell>
          <cell r="D30" t="str">
            <v>CL 41 33 36</v>
          </cell>
        </row>
        <row r="31">
          <cell r="A31">
            <v>30</v>
          </cell>
          <cell r="B31" t="str">
            <v>JAVIER ALONSO GOMEZ MANTILLA</v>
          </cell>
          <cell r="C31">
            <v>3152830416</v>
          </cell>
          <cell r="D31" t="str">
            <v>CL 40 28A 20</v>
          </cell>
        </row>
        <row r="32">
          <cell r="A32">
            <v>31</v>
          </cell>
          <cell r="B32" t="str">
            <v>LINO ESTEBAN FLÓREZ RODRIGUEZ</v>
          </cell>
          <cell r="C32">
            <v>3132716024</v>
          </cell>
          <cell r="D32" t="str">
            <v>CL 2 4 48 CALIFORNIA</v>
          </cell>
        </row>
        <row r="33">
          <cell r="A33">
            <v>32</v>
          </cell>
          <cell r="B33" t="str">
            <v>MUNICIPIO DEL SOCORRO</v>
          </cell>
          <cell r="C33">
            <v>6272585</v>
          </cell>
          <cell r="D33" t="str">
            <v>CR 15 14 66</v>
          </cell>
        </row>
        <row r="34">
          <cell r="A34">
            <v>33</v>
          </cell>
          <cell r="B34" t="str">
            <v>NÉSTOR PÁEZ</v>
          </cell>
          <cell r="D34" t="str">
            <v/>
          </cell>
        </row>
        <row r="35">
          <cell r="A35">
            <v>34</v>
          </cell>
          <cell r="B35" t="str">
            <v>MARTHA CECILIA RAMIREZ BETANCURT</v>
          </cell>
          <cell r="C35">
            <v>6827118</v>
          </cell>
          <cell r="D35" t="str">
            <v>CD COMFENALCO T6 APTO 201</v>
          </cell>
        </row>
        <row r="36">
          <cell r="A36">
            <v>35</v>
          </cell>
          <cell r="B36" t="str">
            <v>JESUS ORLANDO TOLOSA SUAREZ</v>
          </cell>
          <cell r="C36">
            <v>6994970</v>
          </cell>
          <cell r="D36" t="str">
            <v>CR 25 19 30 APTO 701</v>
          </cell>
        </row>
        <row r="37">
          <cell r="A37">
            <v>36</v>
          </cell>
          <cell r="B37" t="str">
            <v>COMERCIALIZADORA INTERNACIONAL SANTANDEREANA DE ACEITES S.A.S.</v>
          </cell>
          <cell r="C37">
            <v>6760999</v>
          </cell>
          <cell r="D37" t="str">
            <v>ZN INDUSTRIAL CHIMITA KM 1 VÍA PALENQUE GIRÓN</v>
          </cell>
        </row>
        <row r="38">
          <cell r="A38">
            <v>37</v>
          </cell>
          <cell r="B38" t="str">
            <v>JOSE OLIVERIO RUEDA Y CIA S EN C</v>
          </cell>
          <cell r="C38">
            <v>6027033</v>
          </cell>
          <cell r="D38" t="str">
            <v>CR 14 48 05 BARRANCABERMEJA</v>
          </cell>
        </row>
        <row r="39">
          <cell r="A39">
            <v>38</v>
          </cell>
          <cell r="B39" t="str">
            <v>PROGRAMA INTERLABORATORIO DE CONTROL DE CALIDAD DE AGUA PARA CONSUMO HUMANO - PICCAP</v>
          </cell>
          <cell r="C39">
            <v>3505853921</v>
          </cell>
          <cell r="D39" t="str">
            <v>AV CL 26 51 20 BOGOTÁ D.C.</v>
          </cell>
        </row>
        <row r="40">
          <cell r="A40">
            <v>39</v>
          </cell>
          <cell r="B40" t="str">
            <v>DAISON CLEMENTE SERNA PINTO</v>
          </cell>
          <cell r="D40" t="str">
            <v>CL 3 3 30</v>
          </cell>
        </row>
        <row r="41">
          <cell r="A41">
            <v>40</v>
          </cell>
          <cell r="B41" t="str">
            <v>I.B.G INGENIERIA EMPRESA UNIPERSONAL</v>
          </cell>
          <cell r="C41">
            <v>6343461</v>
          </cell>
          <cell r="D41" t="str">
            <v>CL 34 22 56 OFC 103</v>
          </cell>
        </row>
        <row r="42">
          <cell r="A42">
            <v>41</v>
          </cell>
          <cell r="B42" t="str">
            <v>UNION TEMPORAL AINGCO-JM</v>
          </cell>
          <cell r="C42">
            <v>3015952405</v>
          </cell>
          <cell r="D42" t="str">
            <v>CL 32 29 35</v>
          </cell>
        </row>
        <row r="43">
          <cell r="A43">
            <v>42</v>
          </cell>
          <cell r="B43" t="str">
            <v>JOSÉ VICENTE RINCÓN</v>
          </cell>
          <cell r="C43">
            <v>3168310836</v>
          </cell>
          <cell r="D43" t="str">
            <v>VRD SAN IGNACIO</v>
          </cell>
        </row>
        <row r="44">
          <cell r="A44">
            <v>43</v>
          </cell>
          <cell r="B44" t="str">
            <v>TORREMOLINOS PROPIEDAD HORIZONTAL</v>
          </cell>
          <cell r="C44">
            <v>6371412</v>
          </cell>
          <cell r="D44" t="str">
            <v>CR 17 98 03 BUCARAMANGA</v>
          </cell>
          <cell r="E44" t="str">
            <v>900468403-9</v>
          </cell>
          <cell r="F44" t="str">
            <v>torremolinos-ph@hotmail.com</v>
          </cell>
        </row>
        <row r="45">
          <cell r="A45">
            <v>44</v>
          </cell>
          <cell r="B45" t="str">
            <v>CONSORCIO V.A.S.C.A.</v>
          </cell>
          <cell r="C45">
            <v>6959924</v>
          </cell>
          <cell r="D45" t="str">
            <v>CL 52 37 10 OF 203</v>
          </cell>
        </row>
        <row r="46">
          <cell r="A46">
            <v>45</v>
          </cell>
          <cell r="B46" t="str">
            <v>PROMOTORA DE INVERSIONES EL DIVISO SAS.</v>
          </cell>
          <cell r="C46">
            <v>6474064</v>
          </cell>
          <cell r="D46" t="str">
            <v>CR 29 45 45 OF 908</v>
          </cell>
        </row>
        <row r="47">
          <cell r="A47">
            <v>46</v>
          </cell>
          <cell r="B47" t="str">
            <v>ROCIO AMOROCHO HERRERA</v>
          </cell>
          <cell r="C47">
            <v>3178947876</v>
          </cell>
          <cell r="D47" t="str">
            <v>BARRANCABERMEJA</v>
          </cell>
        </row>
        <row r="48">
          <cell r="A48">
            <v>47</v>
          </cell>
          <cell r="B48" t="str">
            <v>JULIO CESAR FAJARDO</v>
          </cell>
          <cell r="D48" t="str">
            <v/>
          </cell>
        </row>
        <row r="49">
          <cell r="A49">
            <v>48</v>
          </cell>
          <cell r="B49" t="str">
            <v>ERWIN AYCARDO SEPULVEDA ARIAS</v>
          </cell>
          <cell r="C49">
            <v>3213942340</v>
          </cell>
          <cell r="D49" t="str">
            <v>CR 29 W 59 25</v>
          </cell>
        </row>
        <row r="50">
          <cell r="A50">
            <v>49</v>
          </cell>
          <cell r="B50" t="str">
            <v>MARTHA LIZARAZO HERNANDEZ</v>
          </cell>
          <cell r="C50">
            <v>3143868587</v>
          </cell>
          <cell r="D50" t="str">
            <v>VRD SALADO VÍA PESCADERO</v>
          </cell>
        </row>
        <row r="51">
          <cell r="A51">
            <v>50</v>
          </cell>
          <cell r="B51" t="str">
            <v>LEOPOLDO PUENTES</v>
          </cell>
          <cell r="D51" t="str">
            <v/>
          </cell>
        </row>
        <row r="52">
          <cell r="A52">
            <v>51</v>
          </cell>
          <cell r="B52" t="str">
            <v>ASOCIACION SANTANDEREANA PRO-NIÑO RETARDADO MENTAL</v>
          </cell>
          <cell r="C52">
            <v>6345935</v>
          </cell>
          <cell r="D52" t="str">
            <v>CR 27 42 52 BRR NUEVO SOTOMAYOR, BUCARAMANGA</v>
          </cell>
          <cell r="E52" t="str">
            <v>890201397-0</v>
          </cell>
          <cell r="G52" t="str">
            <v>asopormenambiental@gmail.com</v>
          </cell>
        </row>
        <row r="53">
          <cell r="A53">
            <v>52</v>
          </cell>
          <cell r="C53">
            <v>3102856606</v>
          </cell>
          <cell r="D53" t="str">
            <v>AV QUEBRADA SECA 23 72</v>
          </cell>
        </row>
        <row r="54">
          <cell r="A54">
            <v>53</v>
          </cell>
          <cell r="D54" t="str">
            <v/>
          </cell>
        </row>
        <row r="55">
          <cell r="A55">
            <v>54</v>
          </cell>
          <cell r="B55" t="str">
            <v>AGROPECUARIA RIO FRIO LTDA</v>
          </cell>
          <cell r="C55">
            <v>6710229</v>
          </cell>
          <cell r="D55" t="str">
            <v>CL 16 21 17</v>
          </cell>
        </row>
        <row r="56">
          <cell r="A56">
            <v>55</v>
          </cell>
          <cell r="B56" t="str">
            <v>CONJUNTO RESIDENCIAL CARRIZAL III Y IV ETAPA</v>
          </cell>
          <cell r="C56">
            <v>3125416547</v>
          </cell>
          <cell r="D56" t="str">
            <v>CR 23 32 38 EL POBLADO</v>
          </cell>
        </row>
        <row r="57">
          <cell r="A57">
            <v>56</v>
          </cell>
          <cell r="B57" t="str">
            <v>LUIS ALBERTO SANCHEZ GUAUQUE</v>
          </cell>
          <cell r="C57">
            <v>3105522848</v>
          </cell>
          <cell r="D57" t="str">
            <v>CL 93 33A 120 CR PORTON DEL TEJAR</v>
          </cell>
          <cell r="E57" t="str">
            <v>C.C. 13848691</v>
          </cell>
          <cell r="F57" t="str">
            <v>luissang2006@hotmail.com</v>
          </cell>
          <cell r="G57" t="str">
            <v>luissang2006@hotmail.com</v>
          </cell>
        </row>
        <row r="58">
          <cell r="A58">
            <v>57</v>
          </cell>
          <cell r="B58" t="str">
            <v>EDIFICIO LA FUENTE</v>
          </cell>
          <cell r="C58">
            <v>6433031</v>
          </cell>
          <cell r="D58" t="str">
            <v>CL 52 31 149 BRR ANTIGUO CAMPESTRE, BUCARAMANGA</v>
          </cell>
          <cell r="E58" t="str">
            <v>800154505-0</v>
          </cell>
          <cell r="F58" t="str">
            <v>nupati09@hotmail.com</v>
          </cell>
        </row>
        <row r="59">
          <cell r="A59">
            <v>58</v>
          </cell>
          <cell r="B59" t="str">
            <v>JENNY ALEXANDRA DELGADO MUÑOZ</v>
          </cell>
          <cell r="C59">
            <v>3107880828</v>
          </cell>
          <cell r="D59" t="str">
            <v>MZ 19C LT 9 LAS ACACIAS</v>
          </cell>
        </row>
        <row r="60">
          <cell r="A60">
            <v>59</v>
          </cell>
          <cell r="B60" t="str">
            <v>ALVARO GAST GALAN</v>
          </cell>
          <cell r="C60">
            <v>6388546</v>
          </cell>
          <cell r="D60" t="str">
            <v>CL 31 23 98 CAÑAVERAL</v>
          </cell>
        </row>
        <row r="61">
          <cell r="A61">
            <v>60</v>
          </cell>
          <cell r="B61" t="str">
            <v>COMPAÑIA GENERAL DE ACEROS S A - EN REORGANIZACION</v>
          </cell>
          <cell r="C61">
            <v>6337708</v>
          </cell>
          <cell r="D61" t="str">
            <v>CR 14 23 02</v>
          </cell>
        </row>
        <row r="62">
          <cell r="A62">
            <v>61</v>
          </cell>
          <cell r="B62" t="str">
            <v>FREDDY RODRÍGUEZ</v>
          </cell>
          <cell r="D62" t="str">
            <v/>
          </cell>
        </row>
        <row r="63">
          <cell r="A63">
            <v>62</v>
          </cell>
          <cell r="B63" t="str">
            <v>LABCARE DE COLOMBIA LIMITADA</v>
          </cell>
          <cell r="C63">
            <v>6346434</v>
          </cell>
          <cell r="D63" t="str">
            <v>AV EL DORADO 68C 61 OF 201 BOGOTÁ</v>
          </cell>
        </row>
        <row r="64">
          <cell r="A64">
            <v>63</v>
          </cell>
          <cell r="B64" t="str">
            <v>MARLENY APARICIO AGREDO</v>
          </cell>
          <cell r="C64">
            <v>3008779630</v>
          </cell>
          <cell r="D64" t="str">
            <v>CL 103B 12C 01</v>
          </cell>
        </row>
        <row r="65">
          <cell r="A65">
            <v>64</v>
          </cell>
          <cell r="B65" t="str">
            <v>CONJUNTO RESIDENCIAL COLINA VERSALLES</v>
          </cell>
          <cell r="C65">
            <v>6399520</v>
          </cell>
          <cell r="D65" t="str">
            <v>CL 197 15 382 FLORIDABLANCA</v>
          </cell>
          <cell r="E65" t="str">
            <v>900473393-3</v>
          </cell>
          <cell r="F65" t="str">
            <v>macata2909@hotmail.com</v>
          </cell>
          <cell r="G65" t="str">
            <v>macata2909@hotmail.com</v>
          </cell>
        </row>
        <row r="66">
          <cell r="A66">
            <v>65</v>
          </cell>
          <cell r="B66" t="str">
            <v>JOSE DE JESUS OJEDA ROSALES</v>
          </cell>
          <cell r="C66">
            <v>3105596974</v>
          </cell>
          <cell r="D66" t="str">
            <v>CL 11 11 85</v>
          </cell>
        </row>
        <row r="67">
          <cell r="A67">
            <v>66</v>
          </cell>
          <cell r="B67" t="str">
            <v>CONJUNTO RESIDENCIAL LA PENINSULA FAVUIS</v>
          </cell>
          <cell r="C67">
            <v>6385353</v>
          </cell>
          <cell r="D67" t="str">
            <v>CR 22 32 80 FLORIDABLANCA</v>
          </cell>
          <cell r="E67" t="str">
            <v>800095216-3</v>
          </cell>
          <cell r="F67" t="str">
            <v>crpeninsulafavuis@hotmail.com</v>
          </cell>
          <cell r="G67" t="str">
            <v>crpeninsulafavuis@hotmail.com</v>
          </cell>
        </row>
        <row r="68">
          <cell r="A68">
            <v>67</v>
          </cell>
          <cell r="B68" t="str">
            <v>MARIO ALONSO REYES</v>
          </cell>
          <cell r="C68">
            <v>3152142580</v>
          </cell>
          <cell r="D68" t="str">
            <v>VRD LISBOA</v>
          </cell>
        </row>
        <row r="69">
          <cell r="A69">
            <v>68</v>
          </cell>
          <cell r="B69" t="str">
            <v>CAÑAVERAL INVERSIONES S.A.S.</v>
          </cell>
          <cell r="C69">
            <v>6389151</v>
          </cell>
          <cell r="D69" t="str">
            <v>CR 23 30A 37 OF 304 CAÑAVERAL</v>
          </cell>
        </row>
        <row r="70">
          <cell r="A70">
            <v>69</v>
          </cell>
          <cell r="C70">
            <v>6323200</v>
          </cell>
          <cell r="D70" t="str">
            <v>CR 28 35 65 AP 903</v>
          </cell>
        </row>
        <row r="71">
          <cell r="A71">
            <v>70</v>
          </cell>
          <cell r="B71" t="str">
            <v>ABEL AMOROCHO VALENCIA</v>
          </cell>
          <cell r="C71">
            <v>3155041353</v>
          </cell>
          <cell r="D71" t="str">
            <v>TO DE PICASSO TO 1 AP 404</v>
          </cell>
        </row>
        <row r="72">
          <cell r="A72">
            <v>71</v>
          </cell>
          <cell r="B72" t="str">
            <v>JULIAN GÓMEZ ALMEIDA</v>
          </cell>
          <cell r="C72">
            <v>3166916840</v>
          </cell>
          <cell r="D72" t="str">
            <v>BL 2 CL 4 AP 301 BUCARICA</v>
          </cell>
        </row>
        <row r="73">
          <cell r="A73">
            <v>72</v>
          </cell>
          <cell r="B73" t="str">
            <v>CONJUNTO RESIDENCIAL BUCAROS PARQUE</v>
          </cell>
          <cell r="C73">
            <v>6418877</v>
          </cell>
          <cell r="D73" t="str">
            <v>AV LOS BÚCAROS 60 13</v>
          </cell>
        </row>
        <row r="74">
          <cell r="A74">
            <v>73</v>
          </cell>
          <cell r="B74" t="str">
            <v>REBECA BARÓN DE BLANCO</v>
          </cell>
          <cell r="C74">
            <v>6380038</v>
          </cell>
          <cell r="D74" t="str">
            <v>CONJLA PERA CA 45 CAÑAVERAL</v>
          </cell>
        </row>
        <row r="75">
          <cell r="A75">
            <v>74</v>
          </cell>
          <cell r="B75" t="str">
            <v>ANA MARÍA GELVEZ</v>
          </cell>
          <cell r="C75">
            <v>3153774173</v>
          </cell>
          <cell r="D75" t="str">
            <v>CR 39 48 67</v>
          </cell>
        </row>
        <row r="76">
          <cell r="A76">
            <v>75</v>
          </cell>
          <cell r="B76" t="str">
            <v>EDIFICIO ASTORIA PLAZA</v>
          </cell>
          <cell r="C76">
            <v>3182858164</v>
          </cell>
          <cell r="D76" t="str">
            <v>CL 32 28 51</v>
          </cell>
        </row>
        <row r="77">
          <cell r="A77">
            <v>76</v>
          </cell>
          <cell r="B77" t="str">
            <v>EDIFICIO CASA PUYANA</v>
          </cell>
          <cell r="C77">
            <v>6575280</v>
          </cell>
          <cell r="D77" t="str">
            <v>CR 39 48 67 BUCARAMANGA</v>
          </cell>
          <cell r="E77" t="str">
            <v>900497340-7</v>
          </cell>
          <cell r="F77" t="str">
            <v>casapuyana@hotmail.com</v>
          </cell>
          <cell r="G77" t="str">
            <v>casapuyana@hotmail.com</v>
          </cell>
        </row>
        <row r="78">
          <cell r="A78">
            <v>77</v>
          </cell>
          <cell r="B78" t="str">
            <v>TENELEC SAS</v>
          </cell>
          <cell r="C78">
            <v>6410610</v>
          </cell>
          <cell r="D78" t="str">
            <v>AV BÚCAROS 60 09 OF 101</v>
          </cell>
        </row>
        <row r="79">
          <cell r="A79">
            <v>78</v>
          </cell>
          <cell r="B79" t="str">
            <v>URBANIZACION CAJASAN PARQUE CONDOMINIO</v>
          </cell>
          <cell r="C79" t="str">
            <v>6452500 - 3152761964</v>
          </cell>
          <cell r="D79" t="str">
            <v>CR 23 30 25</v>
          </cell>
          <cell r="E79" t="str">
            <v>900256727-1</v>
          </cell>
          <cell r="F79" t="str">
            <v>condominiocajasanparque2021@gmail.com</v>
          </cell>
        </row>
        <row r="80">
          <cell r="A80">
            <v>79</v>
          </cell>
          <cell r="B80" t="str">
            <v>EDIFICIO AYAMONTE</v>
          </cell>
          <cell r="C80">
            <v>6850554</v>
          </cell>
          <cell r="D80" t="str">
            <v>CL 48 27A 28</v>
          </cell>
        </row>
        <row r="81">
          <cell r="A81">
            <v>80</v>
          </cell>
          <cell r="B81" t="str">
            <v>INSURCOL LTDA</v>
          </cell>
          <cell r="C81">
            <v>6700100</v>
          </cell>
          <cell r="D81" t="str">
            <v>CL 41 21 32</v>
          </cell>
        </row>
        <row r="82">
          <cell r="A82">
            <v>81</v>
          </cell>
          <cell r="B82" t="str">
            <v>SALUD TOTAL ENTIDAD PROMOTORA DE SALUD DEL REGIMEN CONTRIBUTIVO Y DEL REGIMEN SUBSIDIADO S A</v>
          </cell>
          <cell r="C82">
            <v>6438100</v>
          </cell>
          <cell r="D82" t="str">
            <v>CL 53 29 26 BUCARAMANGA</v>
          </cell>
          <cell r="E82" t="str">
            <v>800130907-4</v>
          </cell>
          <cell r="F82" t="str">
            <v>auxcajasucbga@saludtotal.com.co</v>
          </cell>
          <cell r="G82" t="str">
            <v>yudidcp@saludtotal.com.co</v>
          </cell>
        </row>
        <row r="83">
          <cell r="A83">
            <v>82</v>
          </cell>
          <cell r="B83" t="str">
            <v>EDIFICIO PORTAL DEL LLANO</v>
          </cell>
          <cell r="C83">
            <v>6574713</v>
          </cell>
          <cell r="D83" t="str">
            <v>CR 38 42 72 BRR CABECERA DEL LLANO, BUCARAMANGA</v>
          </cell>
          <cell r="E83" t="str">
            <v>900389842-1</v>
          </cell>
          <cell r="F83" t="str">
            <v>3014326249@hotmail.com</v>
          </cell>
        </row>
        <row r="84">
          <cell r="A84">
            <v>83</v>
          </cell>
          <cell r="B84" t="str">
            <v>C.I. GRAMALUZ SAS</v>
          </cell>
          <cell r="C84">
            <v>3174049507</v>
          </cell>
          <cell r="D84" t="str">
            <v>CR 35A 46 04</v>
          </cell>
        </row>
        <row r="85">
          <cell r="A85">
            <v>84</v>
          </cell>
          <cell r="B85" t="str">
            <v>ALEJANDRO MICHEL MARENTES</v>
          </cell>
          <cell r="C85">
            <v>6803377</v>
          </cell>
          <cell r="D85" t="str">
            <v>CL 42 17 33</v>
          </cell>
        </row>
        <row r="86">
          <cell r="A86">
            <v>85</v>
          </cell>
          <cell r="B86" t="str">
            <v>EDIFICIO TERZETTO 27</v>
          </cell>
          <cell r="C86">
            <v>3186039267</v>
          </cell>
          <cell r="D86" t="str">
            <v>CL 34 26 80</v>
          </cell>
        </row>
        <row r="87">
          <cell r="A87">
            <v>86</v>
          </cell>
          <cell r="B87" t="str">
            <v>JAIME ARAQUE</v>
          </cell>
          <cell r="C87">
            <v>3143576646</v>
          </cell>
          <cell r="D87" t="str">
            <v>CR 33 91 52 TO 2 AP 101 MONVISO</v>
          </cell>
        </row>
        <row r="88">
          <cell r="A88">
            <v>87</v>
          </cell>
          <cell r="B88" t="str">
            <v>CONJUNTO RESIDENCIAL VILLA SOFIA</v>
          </cell>
          <cell r="C88">
            <v>6650482</v>
          </cell>
          <cell r="D88" t="str">
            <v>CR 4 7N 58 BRR DIVINO NIÑO, PIEDECUESTA</v>
          </cell>
          <cell r="E88" t="str">
            <v>900461329-1</v>
          </cell>
          <cell r="F88" t="str">
            <v>villasofia99@hotmail.com</v>
          </cell>
        </row>
        <row r="89">
          <cell r="A89">
            <v>88</v>
          </cell>
          <cell r="B89" t="str">
            <v>JUNTA DE ACCIÓN COMUNAL VEREDA ANGULO GIRÓN</v>
          </cell>
          <cell r="C89">
            <v>3152796661</v>
          </cell>
          <cell r="D89" t="str">
            <v>VRD ANGULO GIRÓN</v>
          </cell>
        </row>
        <row r="90">
          <cell r="A90">
            <v>89</v>
          </cell>
          <cell r="B90" t="str">
            <v>EDIFICIO PARQUE CENTENARIO</v>
          </cell>
          <cell r="C90">
            <v>6700861</v>
          </cell>
          <cell r="D90" t="str">
            <v>CL 31 18 15 BRR CENTRO</v>
          </cell>
          <cell r="E90" t="str">
            <v>900546460-3</v>
          </cell>
        </row>
        <row r="91">
          <cell r="A91">
            <v>90</v>
          </cell>
          <cell r="B91" t="str">
            <v>DAVINCI APARTAMENTOS</v>
          </cell>
          <cell r="C91">
            <v>6377466</v>
          </cell>
          <cell r="D91" t="str">
            <v>CR 15E 105 75 BRR VILLA FLOR, BUCARAMANGA</v>
          </cell>
          <cell r="E91" t="str">
            <v>900484779-1</v>
          </cell>
          <cell r="F91" t="str">
            <v>davinci.apartamentos@gmail.com</v>
          </cell>
        </row>
        <row r="92">
          <cell r="A92">
            <v>91</v>
          </cell>
          <cell r="B92" t="str">
            <v>PRODUCTOS LA SABANA</v>
          </cell>
          <cell r="D92" t="str">
            <v/>
          </cell>
        </row>
        <row r="93">
          <cell r="A93">
            <v>92</v>
          </cell>
          <cell r="B93" t="str">
            <v>FUNDACIÓN POR EL FUTURO</v>
          </cell>
          <cell r="C93">
            <v>6308873</v>
          </cell>
          <cell r="D93" t="str">
            <v>CL 35 17 77 OF 504</v>
          </cell>
        </row>
        <row r="94">
          <cell r="A94">
            <v>93</v>
          </cell>
          <cell r="B94" t="str">
            <v>SEDE SOCIAL CONTRALORÍA DEPARTAMENTAL (UNIDADES TECNOLOGICAS DE SANTANDER)</v>
          </cell>
          <cell r="C94">
            <v>3166474355</v>
          </cell>
          <cell r="D94" t="str">
            <v>CL 103B 12C 01 BRR JARDINES DE COAVICONSA</v>
          </cell>
          <cell r="E94" t="str">
            <v>890208727-1</v>
          </cell>
        </row>
        <row r="95">
          <cell r="A95">
            <v>94</v>
          </cell>
          <cell r="B95" t="str">
            <v>GLÁDYZ BAUTISTA</v>
          </cell>
          <cell r="C95">
            <v>6474448</v>
          </cell>
          <cell r="D95" t="str">
            <v>CR 28 44 41 ED LA GIRALDA</v>
          </cell>
        </row>
        <row r="96">
          <cell r="A96">
            <v>95</v>
          </cell>
          <cell r="B96" t="str">
            <v>LUIS ANTONIO VASQUEZ</v>
          </cell>
          <cell r="C96">
            <v>3142853549</v>
          </cell>
          <cell r="D96" t="str">
            <v>VRD MIRAFLORES</v>
          </cell>
        </row>
        <row r="97">
          <cell r="A97">
            <v>96</v>
          </cell>
          <cell r="B97" t="str">
            <v>INYECTINTAS</v>
          </cell>
          <cell r="C97">
            <v>6439631</v>
          </cell>
          <cell r="D97" t="str">
            <v>CR 33 48 30 LOCAL 110</v>
          </cell>
        </row>
        <row r="98">
          <cell r="A98">
            <v>97</v>
          </cell>
          <cell r="B98" t="str">
            <v>JUNTA DE ACCIÓN COMUNAL VEREDA LA VICTORIA</v>
          </cell>
          <cell r="C98">
            <v>6311868</v>
          </cell>
          <cell r="D98" t="str">
            <v>CL 87 24 98 DIAMANTE II</v>
          </cell>
        </row>
        <row r="99">
          <cell r="A99">
            <v>98</v>
          </cell>
          <cell r="B99" t="str">
            <v>CONJUNTO MIRADOR DE ACUARELA</v>
          </cell>
          <cell r="C99">
            <v>3174325353</v>
          </cell>
          <cell r="D99" t="str">
            <v>MESA DE LOS SANTOS</v>
          </cell>
        </row>
        <row r="100">
          <cell r="A100">
            <v>99</v>
          </cell>
          <cell r="B100" t="str">
            <v>EDGAR SANDOVAL</v>
          </cell>
          <cell r="C100">
            <v>6559209</v>
          </cell>
          <cell r="D100" t="str">
            <v>CR 6 3 99 PIEDECUESTA</v>
          </cell>
        </row>
        <row r="101">
          <cell r="A101">
            <v>100</v>
          </cell>
          <cell r="B101" t="str">
            <v>FRIMAC SA</v>
          </cell>
          <cell r="C101">
            <v>6486767</v>
          </cell>
          <cell r="D101" t="str">
            <v>CL 1 2 05 EL RECREO</v>
          </cell>
        </row>
        <row r="102">
          <cell r="A102">
            <v>101</v>
          </cell>
          <cell r="B102" t="str">
            <v>CONJUNTO RESIDENCIAL TORRES DE SANTO DOMINGO</v>
          </cell>
          <cell r="C102">
            <v>6412442</v>
          </cell>
          <cell r="D102" t="str">
            <v>CL 61 10 150 BRR CD REAL DE MINAS, BUCARAMANGA</v>
          </cell>
          <cell r="E102" t="str">
            <v>900273907-0</v>
          </cell>
        </row>
        <row r="103">
          <cell r="A103">
            <v>102</v>
          </cell>
          <cell r="B103" t="str">
            <v>JOSE ANTONIO GONZÁLEZ GÖMEZ</v>
          </cell>
          <cell r="C103">
            <v>6365601</v>
          </cell>
          <cell r="D103" t="str">
            <v>CR 17B 88 26 SAN LUIS</v>
          </cell>
        </row>
        <row r="104">
          <cell r="A104">
            <v>103</v>
          </cell>
          <cell r="B104" t="str">
            <v>HOTEL BUENA VISTA</v>
          </cell>
          <cell r="C104">
            <v>6809100</v>
          </cell>
          <cell r="D104" t="str">
            <v>CL 34 32 34 BRR MEJORAS PÚBLICAS, BUCARAMANGA</v>
          </cell>
          <cell r="E104" t="str">
            <v>32664399-9</v>
          </cell>
          <cell r="F104" t="str">
            <v>contabilidad@buenavista.net</v>
          </cell>
        </row>
        <row r="105">
          <cell r="A105">
            <v>104</v>
          </cell>
          <cell r="B105" t="str">
            <v>ELSA PARDO CAMPOS</v>
          </cell>
          <cell r="C105">
            <v>6809100</v>
          </cell>
          <cell r="D105" t="str">
            <v>CR 39 59 22</v>
          </cell>
        </row>
        <row r="106">
          <cell r="A106">
            <v>105</v>
          </cell>
          <cell r="B106" t="str">
            <v>AGROPECUARIA RAUR S.A.</v>
          </cell>
          <cell r="C106">
            <v>3175533098</v>
          </cell>
          <cell r="D106" t="str">
            <v>CL 54 27 24 BARRANCABERMEJA</v>
          </cell>
        </row>
        <row r="107">
          <cell r="A107">
            <v>106</v>
          </cell>
          <cell r="B107" t="str">
            <v>CONJUNTO CAMPO REAL</v>
          </cell>
          <cell r="C107">
            <v>3157658411</v>
          </cell>
          <cell r="D107" t="str">
            <v>CL 45 10 OCC 21 BRR CAMPO HERMOSO</v>
          </cell>
          <cell r="E107" t="str">
            <v>900051935-4</v>
          </cell>
        </row>
        <row r="108">
          <cell r="A108">
            <v>107</v>
          </cell>
          <cell r="B108" t="str">
            <v>LEONARDO ALFONSO TALERO</v>
          </cell>
          <cell r="C108">
            <v>6166052</v>
          </cell>
          <cell r="D108" t="str">
            <v>CL 40 30 43 GIRALUZ GIRÓN</v>
          </cell>
        </row>
        <row r="109">
          <cell r="A109">
            <v>108</v>
          </cell>
          <cell r="B109" t="str">
            <v>ALIANZA INGENIERÍA J2L</v>
          </cell>
          <cell r="C109">
            <v>6164563</v>
          </cell>
          <cell r="D109" t="str">
            <v>CL 18 21 120 PORTAL CAMPESTRE</v>
          </cell>
        </row>
        <row r="110">
          <cell r="A110">
            <v>109</v>
          </cell>
          <cell r="B110" t="str">
            <v>EDIFICIO MULTIFAMILIAR AURORA BOREAL</v>
          </cell>
          <cell r="C110" t="str">
            <v>6321001-3163876247</v>
          </cell>
          <cell r="D110" t="str">
            <v>CL 32 31 58 BRR LA AURORA, BUCARAMANGA</v>
          </cell>
          <cell r="E110" t="str">
            <v>900342448-8</v>
          </cell>
          <cell r="F110" t="str">
            <v>edificioauroraboreal@gmail.com</v>
          </cell>
          <cell r="G110" t="str">
            <v>edificioauroraboreal@gmail.com</v>
          </cell>
        </row>
        <row r="111">
          <cell r="A111">
            <v>110</v>
          </cell>
          <cell r="B111" t="str">
            <v>INDUCOLA S.A:</v>
          </cell>
          <cell r="C111">
            <v>6812250</v>
          </cell>
          <cell r="D111" t="str">
            <v>CL 58 16 90 BODEGA 1 AVIMOL</v>
          </cell>
        </row>
        <row r="112">
          <cell r="A112">
            <v>111</v>
          </cell>
          <cell r="B112" t="str">
            <v>PALM-MIXTEX</v>
          </cell>
          <cell r="C112">
            <v>6718898</v>
          </cell>
          <cell r="D112" t="str">
            <v>CL 22 11 61</v>
          </cell>
        </row>
        <row r="113">
          <cell r="A113">
            <v>112</v>
          </cell>
          <cell r="B113" t="str">
            <v>SOL INÉS LASCARRO</v>
          </cell>
          <cell r="C113">
            <v>3153220214</v>
          </cell>
          <cell r="D113" t="str">
            <v>CR 13 14 36 SAN MARTÍN CESAR</v>
          </cell>
        </row>
        <row r="114">
          <cell r="A114">
            <v>113</v>
          </cell>
          <cell r="B114" t="str">
            <v>NIEVES PORTILLA</v>
          </cell>
          <cell r="C114">
            <v>6421126</v>
          </cell>
          <cell r="D114" t="str">
            <v>CL 41 7 26</v>
          </cell>
        </row>
        <row r="115">
          <cell r="A115">
            <v>114</v>
          </cell>
          <cell r="B115" t="str">
            <v xml:space="preserve">EDIFICIO DAVINCI </v>
          </cell>
          <cell r="C115">
            <v>6217030</v>
          </cell>
          <cell r="D115" t="str">
            <v>CR 34B 49 50 BARRANCABERMEJA</v>
          </cell>
        </row>
        <row r="116">
          <cell r="A116">
            <v>115</v>
          </cell>
          <cell r="B116" t="str">
            <v>PLÁSTICOS DE SANTANDER</v>
          </cell>
          <cell r="C116">
            <v>6711356</v>
          </cell>
          <cell r="D116" t="str">
            <v>CR 15 3 34 SAN RAFAEL</v>
          </cell>
        </row>
        <row r="117">
          <cell r="A117">
            <v>116</v>
          </cell>
          <cell r="B117" t="str">
            <v>RENÉ VILLAMIZAR</v>
          </cell>
          <cell r="C117">
            <v>6917170</v>
          </cell>
          <cell r="D117" t="str">
            <v>CL 47 29 46</v>
          </cell>
        </row>
        <row r="118">
          <cell r="A118">
            <v>117</v>
          </cell>
          <cell r="B118" t="str">
            <v>AGROINVERSIONES ABATH</v>
          </cell>
          <cell r="C118">
            <v>3173766398</v>
          </cell>
          <cell r="D118" t="str">
            <v>CL 102 BOULEVARD FONTANA 26 MANZANA A CA 7</v>
          </cell>
        </row>
        <row r="119">
          <cell r="A119">
            <v>118</v>
          </cell>
          <cell r="B119" t="str">
            <v>MARTÍN GAMBOA</v>
          </cell>
          <cell r="C119">
            <v>6963793</v>
          </cell>
          <cell r="D119" t="str">
            <v>CR 16 CL 35 CENTRO</v>
          </cell>
        </row>
        <row r="120">
          <cell r="A120">
            <v>119</v>
          </cell>
          <cell r="B120" t="str">
            <v>EMACALA SAS ESP</v>
          </cell>
          <cell r="C120">
            <v>3156908307</v>
          </cell>
          <cell r="D120" t="str">
            <v>SAN PABLO BOLÍVAR</v>
          </cell>
        </row>
        <row r="121">
          <cell r="A121">
            <v>120</v>
          </cell>
          <cell r="B121" t="str">
            <v>CONJUNTO RESIDENCIAL VILLANUEVA DEL CAMPO</v>
          </cell>
          <cell r="C121">
            <v>6515610</v>
          </cell>
          <cell r="D121" t="str">
            <v>CR 24 80 52 BRR DIAMANTE II, BUCARAMANGA</v>
          </cell>
          <cell r="E121" t="str">
            <v>800092326-1</v>
          </cell>
          <cell r="F121" t="str">
            <v>villanuevadelcampo1@hotmail.com</v>
          </cell>
        </row>
        <row r="122">
          <cell r="A122">
            <v>121</v>
          </cell>
          <cell r="B122" t="str">
            <v>NACIONAL DE ALUMINIOS</v>
          </cell>
          <cell r="C122">
            <v>6302210</v>
          </cell>
          <cell r="D122" t="str">
            <v>DG 15 51 37</v>
          </cell>
        </row>
        <row r="123">
          <cell r="A123">
            <v>122</v>
          </cell>
          <cell r="B123" t="str">
            <v>UNIDAD RESIDENCIAL PARQUE CENTRAL I ETAPA</v>
          </cell>
          <cell r="C123">
            <v>6453599</v>
          </cell>
          <cell r="D123" t="str">
            <v>CL 37 26 15 BRR BOLÍVAR, BUCARAMANGA</v>
          </cell>
          <cell r="E123" t="str">
            <v>804003769-5</v>
          </cell>
          <cell r="F123" t="str">
            <v>parquecentralconjunto@gmail.com</v>
          </cell>
          <cell r="G123" t="str">
            <v>parquecentralconjunto@gmail.com</v>
          </cell>
        </row>
        <row r="124">
          <cell r="A124">
            <v>123</v>
          </cell>
          <cell r="B124" t="str">
            <v>UNIDAD RESIDENCIAL ALTOS DE CAÑAVERAL CAMPESTRE</v>
          </cell>
          <cell r="C124">
            <v>6798228</v>
          </cell>
          <cell r="D124" t="str">
            <v>CR 24 35 30</v>
          </cell>
        </row>
        <row r="125">
          <cell r="A125">
            <v>124</v>
          </cell>
          <cell r="B125" t="str">
            <v xml:space="preserve">JORGE ENRIQUE OSORIO </v>
          </cell>
          <cell r="C125">
            <v>6900745</v>
          </cell>
          <cell r="D125" t="str">
            <v>CR 49 54 220 PAN DE AZÚCAR</v>
          </cell>
        </row>
        <row r="126">
          <cell r="A126">
            <v>125</v>
          </cell>
          <cell r="B126" t="str">
            <v>URBANAS S.A.</v>
          </cell>
          <cell r="C126">
            <v>6387466</v>
          </cell>
          <cell r="D126" t="str">
            <v>CL 30 22 40 CAÑAVERAL</v>
          </cell>
        </row>
        <row r="127">
          <cell r="A127">
            <v>126</v>
          </cell>
          <cell r="B127" t="str">
            <v>AGUA LA CASCADA MICROFILTRADA S.A.S</v>
          </cell>
          <cell r="C127">
            <v>6026292</v>
          </cell>
          <cell r="D127" t="str">
            <v>CL 43 28B 23 BARRANCABERMEJA</v>
          </cell>
        </row>
        <row r="128">
          <cell r="A128">
            <v>127</v>
          </cell>
          <cell r="B128" t="str">
            <v>LEIDY CAROLINA MOGOLLÓN</v>
          </cell>
          <cell r="C128">
            <v>3202180202</v>
          </cell>
          <cell r="D128" t="str">
            <v>VILLANUEVA</v>
          </cell>
        </row>
        <row r="129">
          <cell r="A129">
            <v>128</v>
          </cell>
          <cell r="B129" t="str">
            <v>GOYENECHE Y ASOCIADOS</v>
          </cell>
          <cell r="D129" t="str">
            <v/>
          </cell>
        </row>
        <row r="130">
          <cell r="A130">
            <v>129</v>
          </cell>
          <cell r="B130" t="str">
            <v>MAXIMINO HERNÁNDEZ VELANDIA</v>
          </cell>
          <cell r="C130">
            <v>3105596974</v>
          </cell>
          <cell r="D130" t="str">
            <v>SUR DE BOLÍVAR</v>
          </cell>
        </row>
        <row r="131">
          <cell r="A131">
            <v>130</v>
          </cell>
          <cell r="B131" t="str">
            <v>CONSORCIO AGUAS DE OCAMONTE</v>
          </cell>
          <cell r="C131">
            <v>3123872784</v>
          </cell>
          <cell r="D131" t="str">
            <v>CL 54 23 22 APTO 203</v>
          </cell>
        </row>
        <row r="132">
          <cell r="A132">
            <v>131</v>
          </cell>
          <cell r="B132" t="str">
            <v>ACUEDUCTO SANTO DOMINGO</v>
          </cell>
          <cell r="C132">
            <v>5655929</v>
          </cell>
          <cell r="D132" t="str">
            <v>CR 18 15 43 AGUACHICA</v>
          </cell>
        </row>
        <row r="133">
          <cell r="A133">
            <v>132</v>
          </cell>
          <cell r="B133" t="str">
            <v>CONJUNTO RESIDENCIAL ARCO IRIS</v>
          </cell>
          <cell r="C133">
            <v>6442189</v>
          </cell>
          <cell r="D133" t="str">
            <v>CR 8W 62 12</v>
          </cell>
        </row>
        <row r="134">
          <cell r="A134">
            <v>133</v>
          </cell>
          <cell r="B134" t="str">
            <v>URBANIZACION CONUCOS PLAZA</v>
          </cell>
          <cell r="C134">
            <v>6578136</v>
          </cell>
          <cell r="D134" t="str">
            <v>CR 28 60 26 BRR MERCEDES, BUCARAMANGA</v>
          </cell>
          <cell r="E134" t="str">
            <v>900028353-1</v>
          </cell>
          <cell r="F134" t="str">
            <v>conjuntoconucosplaza@gmail.com</v>
          </cell>
        </row>
        <row r="135">
          <cell r="A135">
            <v>134</v>
          </cell>
          <cell r="B135" t="str">
            <v>AVIFRES SAS</v>
          </cell>
          <cell r="C135">
            <v>6708715</v>
          </cell>
          <cell r="D135" t="str">
            <v>FCA EL PALMAR VRD LOS CAUCHOS</v>
          </cell>
        </row>
        <row r="136">
          <cell r="A136">
            <v>135</v>
          </cell>
          <cell r="B136" t="str">
            <v>HIELO Y AGUA ANTÁRTICO</v>
          </cell>
          <cell r="C136">
            <v>6496704</v>
          </cell>
          <cell r="D136" t="str">
            <v>CR 7 7 37 FLORIDABLANCA</v>
          </cell>
        </row>
        <row r="137">
          <cell r="A137">
            <v>136</v>
          </cell>
          <cell r="B137" t="str">
            <v xml:space="preserve">JORGE CUBIDES </v>
          </cell>
          <cell r="C137">
            <v>3183119176</v>
          </cell>
          <cell r="D137" t="str">
            <v>CL 17 18 33</v>
          </cell>
        </row>
        <row r="138">
          <cell r="A138">
            <v>137</v>
          </cell>
          <cell r="B138" t="str">
            <v>OSCAR MAURICIO PAEZ</v>
          </cell>
          <cell r="C138">
            <v>6525230</v>
          </cell>
          <cell r="D138" t="str">
            <v>VERSALLES 2</v>
          </cell>
        </row>
        <row r="139">
          <cell r="A139">
            <v>138</v>
          </cell>
          <cell r="B139" t="str">
            <v>CONJUNTO RESIDENCIAL PARQUE SAN REMO I</v>
          </cell>
          <cell r="C139">
            <v>6411755</v>
          </cell>
          <cell r="D139" t="str">
            <v>CR 8 61 132 BRR CD REAL DE MINAS BUCARAMANGA</v>
          </cell>
          <cell r="E139" t="str">
            <v>800221400-3</v>
          </cell>
          <cell r="F139" t="str">
            <v>conjsanremo1@hotmail.com</v>
          </cell>
          <cell r="G139" t="str">
            <v>conjsanremo1@hotmail.com
yen-ycastillo@hotmail.com</v>
          </cell>
        </row>
        <row r="140">
          <cell r="A140" t="str">
            <v>138 B</v>
          </cell>
          <cell r="B140" t="str">
            <v>CONJUNTO RESIDENCIAL PARQUE SAN REMO II</v>
          </cell>
          <cell r="C140">
            <v>6414102</v>
          </cell>
          <cell r="D140" t="str">
            <v>CR 8 61 152 BRR CD REAL DE MINAS BUCARAMANGA</v>
          </cell>
          <cell r="E140" t="str">
            <v>804000091-7</v>
          </cell>
          <cell r="F140" t="str">
            <v>conjuntosanremo2@outlook.es</v>
          </cell>
          <cell r="G140" t="str">
            <v>conjuntosanremo2@outlook.es
yen-ycastillo@hotmail.com</v>
          </cell>
        </row>
        <row r="141">
          <cell r="A141">
            <v>139</v>
          </cell>
          <cell r="B141" t="str">
            <v>CORAMBIENTE</v>
          </cell>
          <cell r="C141">
            <v>6525230</v>
          </cell>
          <cell r="D141" t="str">
            <v>CL 52 21 A 25</v>
          </cell>
        </row>
        <row r="142">
          <cell r="A142">
            <v>140</v>
          </cell>
          <cell r="B142" t="str">
            <v>ALCALDÍA MUNICIPAL CHIPATÁ</v>
          </cell>
          <cell r="C142">
            <v>7565494</v>
          </cell>
          <cell r="D142" t="str">
            <v>CR 6A 3 17</v>
          </cell>
        </row>
        <row r="143">
          <cell r="A143">
            <v>141</v>
          </cell>
          <cell r="B143" t="str">
            <v>EDGAR MACHUCA</v>
          </cell>
          <cell r="C143">
            <v>6943191</v>
          </cell>
          <cell r="D143" t="str">
            <v>CR 54 71 69 CA 6</v>
          </cell>
        </row>
        <row r="144">
          <cell r="A144">
            <v>142</v>
          </cell>
          <cell r="B144" t="str">
            <v>CAMILA ANDREA JAIMES VALENCIA</v>
          </cell>
          <cell r="D144" t="str">
            <v/>
          </cell>
        </row>
        <row r="145">
          <cell r="A145">
            <v>143</v>
          </cell>
          <cell r="B145" t="str">
            <v>ECORE P Y D SANTANDER</v>
          </cell>
          <cell r="D145" t="str">
            <v/>
          </cell>
        </row>
        <row r="146">
          <cell r="A146">
            <v>144</v>
          </cell>
          <cell r="B146" t="str">
            <v>CONDOMINIO CAMPESTRE LA PRADERA</v>
          </cell>
          <cell r="C146">
            <v>6436358</v>
          </cell>
          <cell r="D146" t="str">
            <v>MESA DE LOS SANTOS</v>
          </cell>
        </row>
        <row r="147">
          <cell r="A147">
            <v>145</v>
          </cell>
          <cell r="B147" t="str">
            <v>ALFREDO AMAYA</v>
          </cell>
          <cell r="C147">
            <v>3166603366</v>
          </cell>
          <cell r="D147" t="str">
            <v>VRD SANTO DOMINGO LEBRIJA</v>
          </cell>
        </row>
        <row r="148">
          <cell r="A148">
            <v>146</v>
          </cell>
          <cell r="B148" t="str">
            <v>AVICOLA SINAIN SAS</v>
          </cell>
          <cell r="C148">
            <v>6762349</v>
          </cell>
          <cell r="D148" t="str">
            <v>KM 4 VÍA PALENQUE CAFÉ MADRID, BUCARAMANGA</v>
          </cell>
          <cell r="E148" t="str">
            <v>890209028-4</v>
          </cell>
          <cell r="G148" t="str">
            <v>direcciontecnicaavisin@hotmail.com</v>
          </cell>
        </row>
        <row r="149">
          <cell r="A149">
            <v>147</v>
          </cell>
          <cell r="B149" t="str">
            <v>EDIFICIO TREVISO PROPIEDAD HORIZONTAL</v>
          </cell>
          <cell r="C149">
            <v>6323309</v>
          </cell>
          <cell r="D149" t="str">
            <v>CL 20 26 44 BRR SAN FRANCISCO</v>
          </cell>
          <cell r="E149" t="str">
            <v>900614260-9</v>
          </cell>
        </row>
        <row r="150">
          <cell r="A150">
            <v>148</v>
          </cell>
          <cell r="B150" t="str">
            <v>JENNIFER RUEDA</v>
          </cell>
          <cell r="C150">
            <v>3187465500</v>
          </cell>
          <cell r="D150" t="str">
            <v>CR 17 15 29</v>
          </cell>
        </row>
        <row r="151">
          <cell r="A151">
            <v>149</v>
          </cell>
          <cell r="B151" t="str">
            <v>FANNY FONSECA DE SANTIS</v>
          </cell>
          <cell r="D151" t="str">
            <v/>
          </cell>
        </row>
        <row r="152">
          <cell r="A152">
            <v>150</v>
          </cell>
          <cell r="B152" t="str">
            <v>CONJUNTO RESIDENCIAL TAMACA</v>
          </cell>
          <cell r="C152">
            <v>6385447</v>
          </cell>
          <cell r="D152" t="str">
            <v>CR 21 158 119 FLORIDABLANCA</v>
          </cell>
          <cell r="E152" t="str">
            <v>900482022-4</v>
          </cell>
          <cell r="F152" t="str">
            <v>conjuntotamaca@hotmail.com</v>
          </cell>
        </row>
        <row r="153">
          <cell r="A153">
            <v>151</v>
          </cell>
          <cell r="B153" t="str">
            <v>ASOCIACIÓN PARA LA ENSEÑANZA - ASPAEN</v>
          </cell>
          <cell r="C153">
            <v>6559101</v>
          </cell>
          <cell r="D153" t="str">
            <v>PIEDECUESTA</v>
          </cell>
        </row>
        <row r="154">
          <cell r="A154">
            <v>152</v>
          </cell>
          <cell r="B154" t="str">
            <v>EDIFICIO MURANO</v>
          </cell>
          <cell r="C154">
            <v>6323101</v>
          </cell>
          <cell r="D154" t="str">
            <v>CL 34 27 54 BRR MEJORAS PÚBLICAS, BUCARAMANGA</v>
          </cell>
          <cell r="E154" t="str">
            <v>900526270-5</v>
          </cell>
          <cell r="F154" t="str">
            <v>ama_1109@hotmail.com</v>
          </cell>
        </row>
        <row r="155">
          <cell r="A155">
            <v>153</v>
          </cell>
          <cell r="B155" t="str">
            <v>EDIFICIO MONTECATINI</v>
          </cell>
          <cell r="C155">
            <v>6347592</v>
          </cell>
          <cell r="D155" t="str">
            <v>CR 25 16 75</v>
          </cell>
        </row>
        <row r="156">
          <cell r="A156">
            <v>154</v>
          </cell>
          <cell r="B156" t="str">
            <v>KAREN SOFÍA RONDÓN CACHOPO</v>
          </cell>
          <cell r="C156">
            <v>3107270173</v>
          </cell>
          <cell r="D156" t="str">
            <v>CL 62 30 55</v>
          </cell>
        </row>
        <row r="157">
          <cell r="A157">
            <v>155</v>
          </cell>
          <cell r="B157" t="str">
            <v>DAVID JAIMES PARADA</v>
          </cell>
          <cell r="C157">
            <v>6894131</v>
          </cell>
          <cell r="D157" t="str">
            <v>CL 11A 51 74</v>
          </cell>
        </row>
        <row r="158">
          <cell r="A158">
            <v>156</v>
          </cell>
          <cell r="B158" t="str">
            <v>OUTSOURCING SEASIN LTDA</v>
          </cell>
          <cell r="C158">
            <v>6387575</v>
          </cell>
          <cell r="D158" t="str">
            <v>CR 21 35 94 CAÑAVERAL</v>
          </cell>
        </row>
        <row r="159">
          <cell r="A159">
            <v>157</v>
          </cell>
          <cell r="B159" t="str">
            <v>SENEN FLÓREZ SANDOVAL</v>
          </cell>
          <cell r="C159">
            <v>3213193020</v>
          </cell>
          <cell r="D159" t="str">
            <v>VRD CRISTALES PIEDECUESTA</v>
          </cell>
        </row>
        <row r="160">
          <cell r="A160">
            <v>158</v>
          </cell>
          <cell r="B160" t="str">
            <v>URBANIZACION SAN ANGEL</v>
          </cell>
          <cell r="C160">
            <v>6383467</v>
          </cell>
          <cell r="D160" t="str">
            <v>CR 22 151 40 BRR PALOMITAS</v>
          </cell>
          <cell r="E160" t="str">
            <v>900000529-9</v>
          </cell>
        </row>
        <row r="161">
          <cell r="A161">
            <v>159</v>
          </cell>
          <cell r="B161" t="str">
            <v>CONJUNTO MULTIFAMILIAR TORRES DE MADEIRA</v>
          </cell>
          <cell r="C161">
            <v>6366446</v>
          </cell>
          <cell r="D161" t="str">
            <v>CL 140 26 93</v>
          </cell>
          <cell r="E161" t="str">
            <v>800251599-8</v>
          </cell>
          <cell r="F161" t="str">
            <v>torresdemadeira1@gmail.com</v>
          </cell>
        </row>
        <row r="162">
          <cell r="A162">
            <v>160</v>
          </cell>
          <cell r="B162" t="str">
            <v>CONDOMINIO PRADOS DE CAÑAVERAL</v>
          </cell>
          <cell r="C162">
            <v>6826329</v>
          </cell>
          <cell r="D162" t="str">
            <v>ANILLO VÍAL 24 325 BUCARAMANGA</v>
          </cell>
          <cell r="E162" t="str">
            <v>900081588-1</v>
          </cell>
          <cell r="F162" t="str">
            <v>pradosdecanaveral@gmail.com</v>
          </cell>
          <cell r="G162" t="str">
            <v>pradosdecanaveral@gmail.com</v>
          </cell>
        </row>
        <row r="163">
          <cell r="A163">
            <v>161</v>
          </cell>
          <cell r="B163" t="str">
            <v>INCUBADORA SANTANDER S.A.</v>
          </cell>
          <cell r="C163">
            <v>6762111</v>
          </cell>
          <cell r="D163" t="str">
            <v>CR 28 53 58</v>
          </cell>
        </row>
        <row r="164">
          <cell r="A164">
            <v>162</v>
          </cell>
          <cell r="B164" t="str">
            <v>CONJUNTO RESIDENCIAL SAN FERMÍN 1</v>
          </cell>
          <cell r="C164">
            <v>6372596</v>
          </cell>
          <cell r="D164" t="str">
            <v>CL 103 13D 27</v>
          </cell>
        </row>
        <row r="165">
          <cell r="A165">
            <v>163</v>
          </cell>
          <cell r="D165" t="str">
            <v/>
          </cell>
        </row>
        <row r="166">
          <cell r="A166">
            <v>164</v>
          </cell>
          <cell r="B166" t="str">
            <v>CENTRO HIELOS</v>
          </cell>
          <cell r="C166">
            <v>3154663131</v>
          </cell>
          <cell r="D166" t="str">
            <v>CAMPO 22 PINCHOTE</v>
          </cell>
        </row>
        <row r="167">
          <cell r="A167">
            <v>165</v>
          </cell>
          <cell r="B167" t="str">
            <v>INTEGRADORA AGROPECUARIA SAS</v>
          </cell>
          <cell r="C167">
            <v>6312383</v>
          </cell>
          <cell r="D167" t="str">
            <v>CL 94 48 37</v>
          </cell>
        </row>
        <row r="168">
          <cell r="A168">
            <v>166</v>
          </cell>
          <cell r="B168" t="str">
            <v>PASABOCAS ANTOJITOS</v>
          </cell>
          <cell r="C168">
            <v>6741249</v>
          </cell>
          <cell r="D168" t="str">
            <v>CR 17A 58 116 RICAURTE</v>
          </cell>
        </row>
        <row r="169">
          <cell r="A169">
            <v>167</v>
          </cell>
          <cell r="B169" t="str">
            <v>MUNICIPIO DE SANTA BARBARA</v>
          </cell>
          <cell r="C169">
            <v>3125868211</v>
          </cell>
          <cell r="D169" t="str">
            <v>CR 3 ESQ 450 SANTA BÁRBARA</v>
          </cell>
          <cell r="E169">
            <v>890205973</v>
          </cell>
          <cell r="G169" t="str">
            <v>yurypaolajaimes@gmail.com
uspaaa@santabarbara-santander.gov.co</v>
          </cell>
        </row>
        <row r="170">
          <cell r="A170">
            <v>168</v>
          </cell>
          <cell r="B170" t="str">
            <v>OCYPAV S.A.S</v>
          </cell>
          <cell r="C170">
            <v>6532466</v>
          </cell>
          <cell r="D170" t="str">
            <v>CR 15 56 132 KM 7 VIA A GIRÓN</v>
          </cell>
        </row>
        <row r="171">
          <cell r="A171">
            <v>169</v>
          </cell>
          <cell r="B171" t="str">
            <v>HOTEL BUENA VISTA EXPRESS</v>
          </cell>
          <cell r="C171">
            <v>6948484</v>
          </cell>
          <cell r="D171" t="str">
            <v>DG 15 58 40 BRR RICAURTE</v>
          </cell>
          <cell r="E171" t="str">
            <v>900494846-8</v>
          </cell>
        </row>
        <row r="172">
          <cell r="A172">
            <v>170</v>
          </cell>
          <cell r="B172" t="str">
            <v>AGROINVERSIONES MIRANDA</v>
          </cell>
          <cell r="D172" t="str">
            <v/>
          </cell>
        </row>
        <row r="173">
          <cell r="A173">
            <v>171</v>
          </cell>
          <cell r="B173" t="str">
            <v>FUNDACIÓN DE SANTANDER</v>
          </cell>
          <cell r="D173" t="str">
            <v/>
          </cell>
        </row>
        <row r="174">
          <cell r="A174">
            <v>172</v>
          </cell>
          <cell r="B174" t="str">
            <v>FERNANDO SERRANO</v>
          </cell>
          <cell r="C174">
            <v>3162667884</v>
          </cell>
          <cell r="D174" t="str">
            <v>CL 200 13 82 TO 4 AP 401</v>
          </cell>
        </row>
        <row r="175">
          <cell r="A175">
            <v>173</v>
          </cell>
          <cell r="B175" t="str">
            <v>CONJUNTO RESIDENCIAL BOCA PRADERA</v>
          </cell>
          <cell r="C175">
            <v>6418700</v>
          </cell>
          <cell r="D175" t="str">
            <v>CL 56 DG 14 22 56</v>
          </cell>
        </row>
        <row r="176">
          <cell r="A176">
            <v>174</v>
          </cell>
          <cell r="B176" t="str">
            <v>MARBEL ALONSO</v>
          </cell>
          <cell r="C176">
            <v>3002216210</v>
          </cell>
          <cell r="D176" t="str">
            <v>CL 203 41 140 TO 6 AP 319</v>
          </cell>
        </row>
        <row r="177">
          <cell r="A177">
            <v>175</v>
          </cell>
          <cell r="B177" t="str">
            <v>MARTÍN BLANCO</v>
          </cell>
          <cell r="D177" t="str">
            <v/>
          </cell>
        </row>
        <row r="178">
          <cell r="A178">
            <v>176</v>
          </cell>
          <cell r="B178" t="str">
            <v>GEOTECNOLOGÍA SAS</v>
          </cell>
          <cell r="C178">
            <v>6341255</v>
          </cell>
          <cell r="D178" t="str">
            <v>CL 41 28 33</v>
          </cell>
        </row>
        <row r="179">
          <cell r="A179">
            <v>177</v>
          </cell>
          <cell r="B179" t="str">
            <v>REFISERVICES SAS</v>
          </cell>
          <cell r="C179">
            <v>3002901273</v>
          </cell>
          <cell r="D179" t="str">
            <v>CR 39 48 120</v>
          </cell>
        </row>
        <row r="180">
          <cell r="A180">
            <v>178</v>
          </cell>
          <cell r="B180" t="str">
            <v>JHAN ALCIBIADES CÉSPEDES</v>
          </cell>
          <cell r="C180">
            <v>6430011</v>
          </cell>
          <cell r="D180" t="str">
            <v>CR 35 44 29</v>
          </cell>
        </row>
        <row r="181">
          <cell r="A181">
            <v>179</v>
          </cell>
          <cell r="B181" t="str">
            <v>FABIPOLLO</v>
          </cell>
          <cell r="C181">
            <v>6490871</v>
          </cell>
          <cell r="D181" t="str">
            <v>DG 45 108 38</v>
          </cell>
        </row>
        <row r="182">
          <cell r="A182">
            <v>180</v>
          </cell>
          <cell r="B182" t="str">
            <v>MUNICIPIO EL PÁRAMO</v>
          </cell>
          <cell r="C182">
            <v>6522081</v>
          </cell>
          <cell r="D182" t="str">
            <v>CR 20 20 62</v>
          </cell>
        </row>
        <row r="183">
          <cell r="A183">
            <v>181</v>
          </cell>
          <cell r="B183" t="str">
            <v>MONTA EQUIPOS</v>
          </cell>
          <cell r="C183">
            <v>6303302</v>
          </cell>
          <cell r="D183" t="str">
            <v>CL 24 15 70</v>
          </cell>
        </row>
        <row r="184">
          <cell r="A184">
            <v>182</v>
          </cell>
          <cell r="B184" t="str">
            <v>ALFONSO ALMEYDA</v>
          </cell>
          <cell r="C184">
            <v>6416612</v>
          </cell>
          <cell r="D184" t="str">
            <v>CR 10 66A 31</v>
          </cell>
        </row>
        <row r="185">
          <cell r="A185">
            <v>183</v>
          </cell>
          <cell r="B185" t="str">
            <v>QUÍMICA INTEGRADA S.A.</v>
          </cell>
          <cell r="C185">
            <v>8389327</v>
          </cell>
          <cell r="D185" t="str">
            <v>KM 34 VÍA NEIVA BOGOTÁ</v>
          </cell>
        </row>
        <row r="186">
          <cell r="A186">
            <v>184</v>
          </cell>
          <cell r="B186" t="str">
            <v>EDIFICIO TORRE BAMBÚ</v>
          </cell>
          <cell r="C186">
            <v>3114068956</v>
          </cell>
          <cell r="D186" t="str">
            <v>CR 29 33 18</v>
          </cell>
        </row>
        <row r="187">
          <cell r="A187">
            <v>185</v>
          </cell>
          <cell r="B187" t="str">
            <v>LUIS QUIROZ</v>
          </cell>
          <cell r="C187">
            <v>3204192438</v>
          </cell>
          <cell r="D187" t="str">
            <v>CL 63C 30 27 CONUCOS</v>
          </cell>
        </row>
        <row r="188">
          <cell r="A188">
            <v>186</v>
          </cell>
          <cell r="B188" t="str">
            <v>HÉCTOR MEZA</v>
          </cell>
          <cell r="C188">
            <v>6427422</v>
          </cell>
          <cell r="D188" t="str">
            <v>AV LA ROSITA 24 55</v>
          </cell>
        </row>
        <row r="189">
          <cell r="A189">
            <v>187</v>
          </cell>
          <cell r="B189" t="str">
            <v>HELIDE CASTILLO DE MADIEDO</v>
          </cell>
          <cell r="D189" t="str">
            <v/>
          </cell>
        </row>
        <row r="190">
          <cell r="A190">
            <v>188</v>
          </cell>
          <cell r="B190" t="str">
            <v>HOA CONSULTORIA E INGENIERIA SAS</v>
          </cell>
          <cell r="C190">
            <v>6573226</v>
          </cell>
          <cell r="D190" t="str">
            <v>CR 47 55 80 BRR TERRAZAS</v>
          </cell>
        </row>
        <row r="191">
          <cell r="A191">
            <v>189</v>
          </cell>
          <cell r="B191" t="str">
            <v>CHINTIA GUTIÉRREZ</v>
          </cell>
          <cell r="C191">
            <v>6577286</v>
          </cell>
          <cell r="D191" t="str">
            <v>CR 23 51 78 AP 501</v>
          </cell>
        </row>
        <row r="192">
          <cell r="A192">
            <v>190</v>
          </cell>
          <cell r="B192" t="str">
            <v>RICARDO NIÑO</v>
          </cell>
          <cell r="C192">
            <v>6442133</v>
          </cell>
          <cell r="D192" t="str">
            <v>AGUACHICA</v>
          </cell>
        </row>
        <row r="193">
          <cell r="A193">
            <v>191</v>
          </cell>
          <cell r="B193" t="str">
            <v>ORLANDO ESPINOSA</v>
          </cell>
          <cell r="C193">
            <v>6303197</v>
          </cell>
          <cell r="D193" t="str">
            <v>CR 33 42 12</v>
          </cell>
        </row>
        <row r="194">
          <cell r="A194">
            <v>192</v>
          </cell>
          <cell r="B194" t="str">
            <v>MAURICIO JAVIER JAIMES</v>
          </cell>
          <cell r="C194">
            <v>3123544779</v>
          </cell>
          <cell r="D194" t="str">
            <v>SAMANES V TO 9 AP 503</v>
          </cell>
        </row>
        <row r="195">
          <cell r="A195">
            <v>193</v>
          </cell>
          <cell r="B195" t="str">
            <v xml:space="preserve">MARIO RAMOS </v>
          </cell>
          <cell r="C195">
            <v>3107787512</v>
          </cell>
          <cell r="D195" t="str">
            <v>VRD RUITOQUE VÍA ACAPULCO</v>
          </cell>
        </row>
        <row r="196">
          <cell r="A196">
            <v>194</v>
          </cell>
          <cell r="B196" t="str">
            <v>FLORINDA MIELES</v>
          </cell>
          <cell r="C196">
            <v>3202648334</v>
          </cell>
          <cell r="D196" t="str">
            <v>RÍO NEGRO</v>
          </cell>
        </row>
        <row r="197">
          <cell r="A197">
            <v>195</v>
          </cell>
          <cell r="B197" t="str">
            <v>CONDOMINIO CAMPESTRE CACIQUE REAL</v>
          </cell>
          <cell r="D197" t="str">
            <v>CL 74 53 42 LAGOS DEL CACIQUE</v>
          </cell>
        </row>
        <row r="198">
          <cell r="A198">
            <v>196</v>
          </cell>
          <cell r="B198" t="str">
            <v>EDIFICIO SAN ALONSO SEÑORIAL</v>
          </cell>
          <cell r="C198">
            <v>6320115</v>
          </cell>
          <cell r="D198" t="str">
            <v>CL 19 29 45 BRR SAN ALONSO, BUCARAMANGA</v>
          </cell>
          <cell r="E198" t="str">
            <v>804010411-3</v>
          </cell>
          <cell r="F198" t="str">
            <v>sanalonsosenorial@hotmail.com</v>
          </cell>
          <cell r="G198" t="str">
            <v>sanalonsosenorial@hotmail.com</v>
          </cell>
        </row>
        <row r="199">
          <cell r="A199">
            <v>197</v>
          </cell>
          <cell r="B199" t="str">
            <v>ALBA LUCÍA GÓMEZ</v>
          </cell>
          <cell r="C199">
            <v>6338596</v>
          </cell>
          <cell r="D199" t="str">
            <v>CR 12W 45 13</v>
          </cell>
        </row>
        <row r="200">
          <cell r="A200">
            <v>198</v>
          </cell>
          <cell r="B200" t="str">
            <v>ICSA</v>
          </cell>
          <cell r="C200">
            <v>6359600</v>
          </cell>
          <cell r="D200" t="str">
            <v>CL 39 22 62</v>
          </cell>
        </row>
        <row r="201">
          <cell r="A201">
            <v>199</v>
          </cell>
          <cell r="B201" t="str">
            <v>EDIFICIO VERSALLES IMPERIAL</v>
          </cell>
          <cell r="C201">
            <v>6346946</v>
          </cell>
          <cell r="D201" t="str">
            <v>CL 34 23 42 BRR ANTONIA SANTOS CENTRO</v>
          </cell>
          <cell r="E201" t="str">
            <v>900341022-1</v>
          </cell>
        </row>
        <row r="202">
          <cell r="A202">
            <v>200</v>
          </cell>
          <cell r="D202" t="str">
            <v/>
          </cell>
        </row>
        <row r="203">
          <cell r="A203">
            <v>201</v>
          </cell>
          <cell r="B203" t="str">
            <v>GONZALO SUÁREZ MARTÍNEZ</v>
          </cell>
          <cell r="C203">
            <v>6788775</v>
          </cell>
          <cell r="D203" t="str">
            <v>CL 6 NORTE 4 40 BRR JUNIN 4</v>
          </cell>
        </row>
        <row r="204">
          <cell r="A204">
            <v>202</v>
          </cell>
          <cell r="B204" t="str">
            <v>G Y P CASANOVA CONSTRUCCIONES</v>
          </cell>
          <cell r="C204">
            <v>6949545</v>
          </cell>
          <cell r="D204" t="str">
            <v>CR 17 67 51 AP 501</v>
          </cell>
        </row>
        <row r="205">
          <cell r="A205">
            <v>203</v>
          </cell>
          <cell r="B205" t="str">
            <v>EDIFICIO EL PRADO</v>
          </cell>
          <cell r="C205">
            <v>6358413</v>
          </cell>
          <cell r="D205" t="str">
            <v>CL 38 35 38 EL PRADO</v>
          </cell>
        </row>
        <row r="206">
          <cell r="A206">
            <v>204</v>
          </cell>
          <cell r="B206" t="str">
            <v>ALMORAGRO SAS</v>
          </cell>
          <cell r="C206">
            <v>3216473982</v>
          </cell>
          <cell r="D206" t="str">
            <v>CON BALDINIA T SACROMONTE 10 45 PIEDECUESTA</v>
          </cell>
          <cell r="E206" t="str">
            <v>900582929-8</v>
          </cell>
        </row>
        <row r="207">
          <cell r="A207">
            <v>205</v>
          </cell>
          <cell r="B207" t="str">
            <v>MUNICIPIO DE ZAPATOCA</v>
          </cell>
          <cell r="C207">
            <v>6252055</v>
          </cell>
          <cell r="D207" t="str">
            <v>CR 9 20 36 ZAPATOCA</v>
          </cell>
          <cell r="E207" t="str">
            <v>890204138-3</v>
          </cell>
          <cell r="F207" t="str">
            <v>serviciospublicos.zapatoca@hotmail.com</v>
          </cell>
          <cell r="G207" t="str">
            <v>serviciospublicos.zapatoca@hotmail.com</v>
          </cell>
        </row>
        <row r="208">
          <cell r="A208">
            <v>206</v>
          </cell>
          <cell r="B208" t="str">
            <v>CAROLINA BAZA</v>
          </cell>
          <cell r="C208">
            <v>6206663</v>
          </cell>
          <cell r="D208" t="str">
            <v>CR 33 36B 22</v>
          </cell>
        </row>
        <row r="209">
          <cell r="A209">
            <v>207</v>
          </cell>
          <cell r="B209" t="str">
            <v>UNIÓN TEMPORAL COMUNA 8</v>
          </cell>
          <cell r="D209" t="str">
            <v/>
          </cell>
        </row>
        <row r="210">
          <cell r="A210">
            <v>208</v>
          </cell>
          <cell r="B210" t="str">
            <v>RAFAEL ELEJALDE</v>
          </cell>
          <cell r="C210">
            <v>3202561651</v>
          </cell>
          <cell r="D210" t="str">
            <v>CIMITARRA</v>
          </cell>
        </row>
        <row r="211">
          <cell r="A211">
            <v>209</v>
          </cell>
          <cell r="B211" t="str">
            <v>AGENCIA LOGÍSTICA DE LAS FUERZAS MILITARES REGIONAL NORORIENTE</v>
          </cell>
          <cell r="C211">
            <v>6356200</v>
          </cell>
          <cell r="D211" t="str">
            <v>CL 31 33A 80</v>
          </cell>
        </row>
        <row r="212">
          <cell r="A212">
            <v>210</v>
          </cell>
          <cell r="B212" t="str">
            <v>EDIFICIO EL OLYMPO</v>
          </cell>
          <cell r="C212">
            <v>6052685</v>
          </cell>
          <cell r="D212" t="str">
            <v>CL 200 12 528</v>
          </cell>
        </row>
        <row r="213">
          <cell r="A213">
            <v>211</v>
          </cell>
          <cell r="B213" t="str">
            <v>AGUAVENDITTA</v>
          </cell>
          <cell r="C213">
            <v>3005256310</v>
          </cell>
          <cell r="D213" t="str">
            <v>CR 35 37 42</v>
          </cell>
        </row>
        <row r="214">
          <cell r="A214">
            <v>212</v>
          </cell>
          <cell r="B214" t="str">
            <v>MUNICIPIO DE CHARALÁ</v>
          </cell>
          <cell r="C214">
            <v>7258130</v>
          </cell>
          <cell r="D214" t="str">
            <v>CR 17 24 111 CHARALÁ</v>
          </cell>
          <cell r="E214" t="str">
            <v>890205063-4</v>
          </cell>
        </row>
        <row r="215">
          <cell r="A215">
            <v>213</v>
          </cell>
          <cell r="B215" t="str">
            <v>EDIFICIO TERRACOTA CONDOMINIO - APARTAMENTOS</v>
          </cell>
          <cell r="D215" t="str">
            <v>CR 20 51A 16 BRR LA CONCORDIA</v>
          </cell>
          <cell r="E215" t="str">
            <v>900428956-9</v>
          </cell>
        </row>
        <row r="216">
          <cell r="A216">
            <v>214</v>
          </cell>
          <cell r="B216" t="str">
            <v>EDIFICIO PORTAL SANTO DOMINGO</v>
          </cell>
          <cell r="C216">
            <v>6455073</v>
          </cell>
          <cell r="D216" t="str">
            <v>CL 35 29 54 BRR MEJORAS PÚBLICAS, BUCARAMANGA</v>
          </cell>
          <cell r="E216" t="str">
            <v>900516974-9</v>
          </cell>
          <cell r="F216" t="str">
            <v>admoportalsantodomingo@gmail.com</v>
          </cell>
        </row>
        <row r="217">
          <cell r="A217">
            <v>215</v>
          </cell>
          <cell r="B217" t="str">
            <v>ISABEL GODOY FAJARDO</v>
          </cell>
          <cell r="C217">
            <v>3164180987</v>
          </cell>
          <cell r="D217" t="str">
            <v>LA ESTRELLA VRD SOGAMOSO</v>
          </cell>
        </row>
        <row r="218">
          <cell r="A218">
            <v>216</v>
          </cell>
          <cell r="B218" t="str">
            <v>MEGA S.A.</v>
          </cell>
          <cell r="C218">
            <v>6343266</v>
          </cell>
          <cell r="D218" t="str">
            <v>CR 23 32 42</v>
          </cell>
        </row>
        <row r="219">
          <cell r="A219">
            <v>217</v>
          </cell>
          <cell r="B219" t="str">
            <v>EDIFICIO TORRE DEL PARQUE SAN PIO</v>
          </cell>
          <cell r="C219">
            <v>6437528</v>
          </cell>
          <cell r="D219" t="str">
            <v>CR 35 46 11</v>
          </cell>
        </row>
        <row r="220">
          <cell r="A220">
            <v>218</v>
          </cell>
          <cell r="B220" t="str">
            <v>GRUPO HERCAR</v>
          </cell>
          <cell r="C220">
            <v>6567168</v>
          </cell>
          <cell r="D220" t="str">
            <v>CR 8 10 40</v>
          </cell>
        </row>
        <row r="221">
          <cell r="A221">
            <v>219</v>
          </cell>
          <cell r="B221" t="str">
            <v>JORGE LUIS ÁLVAREZ AGUDELO</v>
          </cell>
          <cell r="C221">
            <v>6436383</v>
          </cell>
          <cell r="D221" t="str">
            <v>CR 35A 52 108</v>
          </cell>
        </row>
        <row r="222">
          <cell r="A222">
            <v>220</v>
          </cell>
          <cell r="B222" t="str">
            <v>EDGAR JAVIER RUEDA RUEDA</v>
          </cell>
          <cell r="C222">
            <v>3118694074</v>
          </cell>
          <cell r="D222" t="str">
            <v>CR 11 15 27</v>
          </cell>
        </row>
        <row r="223">
          <cell r="A223">
            <v>221</v>
          </cell>
          <cell r="B223" t="str">
            <v>CONARCIVIL LTDA</v>
          </cell>
          <cell r="C223">
            <v>6395523</v>
          </cell>
          <cell r="D223" t="str">
            <v>CL 12 11 85</v>
          </cell>
        </row>
        <row r="224">
          <cell r="A224">
            <v>222</v>
          </cell>
          <cell r="B224" t="str">
            <v>ANA FRANCISCA HERNÁNDEZ</v>
          </cell>
          <cell r="C224">
            <v>6493357</v>
          </cell>
          <cell r="D224" t="str">
            <v>CL 109 A 45 14 ZAPAMANGA IV</v>
          </cell>
        </row>
        <row r="225">
          <cell r="A225">
            <v>223</v>
          </cell>
          <cell r="B225" t="str">
            <v>EDIFICIO RIVIERA MAYA</v>
          </cell>
          <cell r="C225">
            <v>6574472</v>
          </cell>
          <cell r="D225" t="str">
            <v>CL 48 23 27</v>
          </cell>
        </row>
        <row r="226">
          <cell r="A226">
            <v>224</v>
          </cell>
          <cell r="B226" t="str">
            <v>MARTHA FERNÁNDEZ</v>
          </cell>
          <cell r="C226">
            <v>3166963246</v>
          </cell>
          <cell r="D226" t="str">
            <v>VRD FLORENCIA</v>
          </cell>
        </row>
        <row r="227">
          <cell r="A227">
            <v>225</v>
          </cell>
          <cell r="B227" t="str">
            <v>UNIDAD RESIDENCIAL CACIQUE IPANA</v>
          </cell>
          <cell r="C227">
            <v>6313242</v>
          </cell>
          <cell r="D227" t="str">
            <v>CRV 85 92 61 BUCARAMANGA</v>
          </cell>
          <cell r="E227" t="str">
            <v>900149059-1</v>
          </cell>
          <cell r="F227" t="str">
            <v>urcaciqueipana@hotmail.com</v>
          </cell>
        </row>
        <row r="228">
          <cell r="A228">
            <v>226</v>
          </cell>
          <cell r="B228" t="str">
            <v>CONJUNTO RESIDENCIAL BOSQUE DE PINOS ETAPA I Y II</v>
          </cell>
          <cell r="C228">
            <v>6327698</v>
          </cell>
          <cell r="D228" t="str">
            <v>CL 10 34 49 BRR LOS PINOS, BUCARAMANGA</v>
          </cell>
          <cell r="E228" t="str">
            <v>900360218-7</v>
          </cell>
          <cell r="F228" t="str">
            <v>condominiobosquedepinos@gmail.com</v>
          </cell>
        </row>
        <row r="229">
          <cell r="A229">
            <v>227</v>
          </cell>
          <cell r="B229" t="str">
            <v>ALCALDIA MUNICIPAL DE GAMARRA</v>
          </cell>
          <cell r="C229">
            <v>3104227322</v>
          </cell>
          <cell r="D229" t="str">
            <v>CL 6 9 52</v>
          </cell>
        </row>
        <row r="230">
          <cell r="A230">
            <v>228</v>
          </cell>
          <cell r="B230" t="str">
            <v>OSCAR JAIMES</v>
          </cell>
          <cell r="C230">
            <v>3159287517</v>
          </cell>
          <cell r="D230" t="str">
            <v>CR 24 35 200</v>
          </cell>
        </row>
        <row r="231">
          <cell r="A231">
            <v>229</v>
          </cell>
          <cell r="B231" t="str">
            <v>SAMUEL DÍAZ SUAREZ</v>
          </cell>
          <cell r="C231">
            <v>3164725915</v>
          </cell>
          <cell r="D231" t="str">
            <v>FCA BORNEO VRD LLANA FRÍA SAN VICENTE DE CHUCURÍ</v>
          </cell>
          <cell r="E231">
            <v>13642352</v>
          </cell>
          <cell r="F231" t="str">
            <v>samueldiaz1362@hotmail.com</v>
          </cell>
          <cell r="G231" t="str">
            <v>samueldiaz1362@hotmail.com</v>
          </cell>
        </row>
        <row r="232">
          <cell r="A232">
            <v>230</v>
          </cell>
          <cell r="B232" t="str">
            <v>TERESA JÁCOME</v>
          </cell>
          <cell r="C232">
            <v>3138910129</v>
          </cell>
          <cell r="D232" t="str">
            <v>KM 20 VÍA MATANZA</v>
          </cell>
        </row>
        <row r="233">
          <cell r="A233">
            <v>231</v>
          </cell>
          <cell r="B233" t="str">
            <v>COMUNIDAD HERMANAS DE LA PRESENTACIÓN</v>
          </cell>
          <cell r="C233">
            <v>6380323</v>
          </cell>
          <cell r="D233" t="str">
            <v>LA TURENA KM 1 2 10 VÍA PIEDECUESTA</v>
          </cell>
        </row>
        <row r="234">
          <cell r="A234">
            <v>232</v>
          </cell>
          <cell r="B234" t="str">
            <v>SOFÍA HERNÁNDEZ DE PARRA</v>
          </cell>
          <cell r="C234">
            <v>6944798</v>
          </cell>
          <cell r="D234" t="str">
            <v>CR 54 71 69 C 7</v>
          </cell>
        </row>
        <row r="235">
          <cell r="A235">
            <v>233</v>
          </cell>
          <cell r="B235" t="str">
            <v>FIDEL ARMANDO MEDINA</v>
          </cell>
          <cell r="C235">
            <v>3123083387</v>
          </cell>
          <cell r="D235" t="str">
            <v>VRD CHOCOA</v>
          </cell>
        </row>
        <row r="236">
          <cell r="A236">
            <v>234</v>
          </cell>
          <cell r="B236" t="str">
            <v>ALEXANDER ARCINIEGAS GARCIA</v>
          </cell>
          <cell r="C236">
            <v>3158788185</v>
          </cell>
          <cell r="D236" t="str">
            <v>CL 94 48 37 C96</v>
          </cell>
          <cell r="E236">
            <v>91499796</v>
          </cell>
          <cell r="F236" t="str">
            <v>alexarciniegas@hotmail.com</v>
          </cell>
        </row>
        <row r="237">
          <cell r="A237">
            <v>235</v>
          </cell>
          <cell r="B237" t="str">
            <v>NELSON BLANQUICETT</v>
          </cell>
          <cell r="C237">
            <v>6000133</v>
          </cell>
          <cell r="D237" t="str">
            <v>CL 29 A 29 10 BARRANCABERMEJA</v>
          </cell>
        </row>
        <row r="238">
          <cell r="A238">
            <v>236</v>
          </cell>
          <cell r="B238" t="str">
            <v>UNIDAD RESIDENCIAL RONMEYA</v>
          </cell>
          <cell r="C238">
            <v>3182858164</v>
          </cell>
          <cell r="D238" t="str">
            <v>CR 32 A 19 30</v>
          </cell>
        </row>
        <row r="239">
          <cell r="A239">
            <v>237</v>
          </cell>
          <cell r="D239" t="str">
            <v/>
          </cell>
        </row>
        <row r="240">
          <cell r="A240">
            <v>238</v>
          </cell>
          <cell r="D240" t="str">
            <v/>
          </cell>
        </row>
        <row r="241">
          <cell r="A241">
            <v>239</v>
          </cell>
          <cell r="B241" t="str">
            <v>MUNICIPIO SURATÁ</v>
          </cell>
          <cell r="C241">
            <v>3208452471</v>
          </cell>
          <cell r="D241" t="str">
            <v>CR 4 4 19 PALACIO MUNICIPAL SURATÁ</v>
          </cell>
          <cell r="E241" t="str">
            <v>890205051-6</v>
          </cell>
          <cell r="F241" t="str">
            <v>tesoreria@surata-santander.gov.co</v>
          </cell>
        </row>
        <row r="242">
          <cell r="A242">
            <v>240</v>
          </cell>
          <cell r="D242" t="str">
            <v/>
          </cell>
        </row>
        <row r="243">
          <cell r="A243">
            <v>241</v>
          </cell>
          <cell r="B243" t="str">
            <v>ALBA LUCÍA GONZÁLEZ</v>
          </cell>
          <cell r="C243">
            <v>3156489177</v>
          </cell>
          <cell r="D243" t="str">
            <v>CL 104 21 52 PROVENZA</v>
          </cell>
        </row>
        <row r="244">
          <cell r="A244">
            <v>242</v>
          </cell>
          <cell r="B244" t="str">
            <v>JHON VARGAS</v>
          </cell>
          <cell r="C244">
            <v>3165848584</v>
          </cell>
          <cell r="D244" t="str">
            <v>CL 11 13 84 FLORIDABLANCA</v>
          </cell>
        </row>
        <row r="245">
          <cell r="A245">
            <v>243</v>
          </cell>
          <cell r="B245" t="str">
            <v>AGROAVÍCOLA SAN MARINO</v>
          </cell>
          <cell r="C245">
            <v>6466101</v>
          </cell>
          <cell r="D245" t="str">
            <v>KM 6 VÍA GIRÓN CENTRO INDUSTRIAL GARIBALDI</v>
          </cell>
        </row>
        <row r="246">
          <cell r="A246">
            <v>244</v>
          </cell>
          <cell r="B246" t="str">
            <v>CLÍNICA BUCARAMANGA</v>
          </cell>
          <cell r="C246">
            <v>6436131</v>
          </cell>
          <cell r="D246" t="str">
            <v>CR 33 53 27</v>
          </cell>
        </row>
        <row r="247">
          <cell r="A247">
            <v>245</v>
          </cell>
          <cell r="B247" t="str">
            <v>JORGE CASTELLANOS</v>
          </cell>
          <cell r="D247" t="str">
            <v/>
          </cell>
        </row>
        <row r="248">
          <cell r="A248">
            <v>246</v>
          </cell>
          <cell r="B248" t="str">
            <v>CAFÉ BUMANGUÉS</v>
          </cell>
          <cell r="C248">
            <v>6712621</v>
          </cell>
          <cell r="D248" t="str">
            <v>CR 12 22 12</v>
          </cell>
        </row>
        <row r="249">
          <cell r="A249">
            <v>247</v>
          </cell>
          <cell r="B249" t="str">
            <v>CARLOS EDUARDO BARAJAS</v>
          </cell>
          <cell r="D249" t="str">
            <v/>
          </cell>
        </row>
        <row r="250">
          <cell r="A250">
            <v>248</v>
          </cell>
          <cell r="B250" t="str">
            <v>NAVIERA FLUVIAL COLOMBIANA S.A</v>
          </cell>
          <cell r="C250">
            <v>6023612</v>
          </cell>
          <cell r="D250" t="str">
            <v>CL 52 1 28</v>
          </cell>
        </row>
        <row r="251">
          <cell r="A251">
            <v>249</v>
          </cell>
          <cell r="B251" t="str">
            <v>EMERSON ORELLÁN VARGAS</v>
          </cell>
          <cell r="D251" t="str">
            <v/>
          </cell>
        </row>
        <row r="252">
          <cell r="A252">
            <v>250</v>
          </cell>
          <cell r="D252" t="str">
            <v/>
          </cell>
        </row>
        <row r="253">
          <cell r="A253">
            <v>251</v>
          </cell>
          <cell r="B253" t="str">
            <v>EMPRESA DE TRANSPORTES LEBRIJA LTDA</v>
          </cell>
          <cell r="C253">
            <v>6566201</v>
          </cell>
          <cell r="D253" t="str">
            <v>CL 12 11 116 LEBRIJA</v>
          </cell>
        </row>
        <row r="254">
          <cell r="A254">
            <v>252</v>
          </cell>
          <cell r="B254" t="str">
            <v>JAIRO PEÑA</v>
          </cell>
          <cell r="C254">
            <v>3112298834</v>
          </cell>
          <cell r="D254" t="str">
            <v>VRD PALONEGRO</v>
          </cell>
        </row>
        <row r="255">
          <cell r="A255">
            <v>253</v>
          </cell>
          <cell r="B255" t="str">
            <v>INPEC</v>
          </cell>
          <cell r="C255">
            <v>6524242</v>
          </cell>
          <cell r="D255" t="str">
            <v>CL 45 6 75 ALFONSO LÖPEZ</v>
          </cell>
        </row>
        <row r="256">
          <cell r="A256">
            <v>254</v>
          </cell>
          <cell r="B256" t="str">
            <v>GERARDO POVEDA</v>
          </cell>
          <cell r="C256">
            <v>3006160690</v>
          </cell>
          <cell r="D256" t="str">
            <v>LEBRIJA</v>
          </cell>
        </row>
        <row r="257">
          <cell r="A257">
            <v>255</v>
          </cell>
          <cell r="B257" t="str">
            <v>URBANIZACION VILLAS DE SAN PATRICIO</v>
          </cell>
          <cell r="C257">
            <v>6419519</v>
          </cell>
          <cell r="D257" t="str">
            <v>CL 60 8W 160 BUCARAMANGA</v>
          </cell>
          <cell r="E257" t="str">
            <v>900116249-0</v>
          </cell>
          <cell r="F257" t="str">
            <v>leomar.015@hotmail.com</v>
          </cell>
        </row>
        <row r="258">
          <cell r="A258">
            <v>256</v>
          </cell>
          <cell r="B258" t="str">
            <v>SILVIA JULIANA VASQUEZ</v>
          </cell>
          <cell r="C258">
            <v>3164244041</v>
          </cell>
          <cell r="D258" t="str">
            <v>CONJRESIDENCIAL ALMENDROS CA 58 P3</v>
          </cell>
        </row>
        <row r="259">
          <cell r="A259">
            <v>257</v>
          </cell>
          <cell r="B259" t="str">
            <v>DANIEL OSPINA</v>
          </cell>
          <cell r="C259">
            <v>3175873513</v>
          </cell>
          <cell r="D259" t="str">
            <v>CL 51 18 88 BARRANCABERMEJA</v>
          </cell>
        </row>
        <row r="260">
          <cell r="A260">
            <v>258</v>
          </cell>
          <cell r="C260">
            <v>3114484661</v>
          </cell>
          <cell r="D260" t="str">
            <v>SABANA DE TORRES</v>
          </cell>
        </row>
        <row r="261">
          <cell r="A261">
            <v>259</v>
          </cell>
          <cell r="B261" t="str">
            <v>MARIA ALIRIA JIMÉNEZ</v>
          </cell>
          <cell r="C261">
            <v>3178686240</v>
          </cell>
          <cell r="D261" t="str">
            <v>CR 7 10 54 LEBRIJA</v>
          </cell>
        </row>
        <row r="262">
          <cell r="A262">
            <v>260</v>
          </cell>
          <cell r="B262" t="str">
            <v>OSCAR ANTONIO HERRERA</v>
          </cell>
          <cell r="D262" t="str">
            <v/>
          </cell>
        </row>
        <row r="263">
          <cell r="A263">
            <v>261</v>
          </cell>
          <cell r="B263" t="str">
            <v>WILLIAM PEÑUELA</v>
          </cell>
          <cell r="C263">
            <v>6946338</v>
          </cell>
          <cell r="D263" t="str">
            <v>CL 107 21 53 PROVENZA</v>
          </cell>
        </row>
        <row r="264">
          <cell r="A264">
            <v>262</v>
          </cell>
          <cell r="B264" t="str">
            <v>PEDRO LEONARDO SIERRA</v>
          </cell>
          <cell r="C264">
            <v>3187079388</v>
          </cell>
          <cell r="D264" t="str">
            <v>CR 40 46 103</v>
          </cell>
        </row>
        <row r="265">
          <cell r="A265">
            <v>263</v>
          </cell>
          <cell r="B265" t="str">
            <v>CARLOS EDUARDO OROZCO VILLACRECES</v>
          </cell>
          <cell r="C265">
            <v>3172229670</v>
          </cell>
          <cell r="D265" t="str">
            <v>CR 23 52 52 AP 203</v>
          </cell>
        </row>
        <row r="266">
          <cell r="A266">
            <v>264</v>
          </cell>
          <cell r="B266" t="str">
            <v>OSCAR RUIZ</v>
          </cell>
          <cell r="C266">
            <v>3002071766</v>
          </cell>
          <cell r="D266" t="str">
            <v>VRD SANTA RITA</v>
          </cell>
        </row>
        <row r="267">
          <cell r="A267">
            <v>265</v>
          </cell>
          <cell r="B267" t="str">
            <v>SAN SILVESTRE CENTRO COMERCIAL Y EMPRESARIAL</v>
          </cell>
          <cell r="C267">
            <v>6222179</v>
          </cell>
          <cell r="D267" t="str">
            <v>DG 56 18 A 88 BARRANCABERMEJA</v>
          </cell>
        </row>
        <row r="268">
          <cell r="A268">
            <v>266</v>
          </cell>
          <cell r="B268" t="str">
            <v>CONJUNTO RESIDENCIAL PORTAL DE SANTILLANA</v>
          </cell>
          <cell r="C268">
            <v>6546678</v>
          </cell>
          <cell r="D268" t="str">
            <v>CR 8 NORTE 4 150 PIEDECUESTA</v>
          </cell>
          <cell r="E268">
            <v>900043646</v>
          </cell>
        </row>
        <row r="269">
          <cell r="A269">
            <v>267</v>
          </cell>
          <cell r="B269" t="str">
            <v>CONJUNTO RESIDENCIAL TORRES DE VILLA ALICIA</v>
          </cell>
          <cell r="C269">
            <v>3164977078</v>
          </cell>
          <cell r="D269" t="str">
            <v>CL 98 16 77</v>
          </cell>
        </row>
        <row r="270">
          <cell r="A270">
            <v>268</v>
          </cell>
          <cell r="C270">
            <v>3105600077</v>
          </cell>
          <cell r="D270" t="str">
            <v>CR 10 21 20</v>
          </cell>
        </row>
        <row r="271">
          <cell r="A271">
            <v>269</v>
          </cell>
          <cell r="B271" t="str">
            <v>INGSICOL SAS</v>
          </cell>
          <cell r="C271">
            <v>6111079</v>
          </cell>
          <cell r="D271" t="str">
            <v>CR 20 55 55 BRR TORCOROMA</v>
          </cell>
        </row>
        <row r="272">
          <cell r="A272">
            <v>270</v>
          </cell>
          <cell r="B272" t="str">
            <v>WILLIAM ABREU</v>
          </cell>
          <cell r="C272">
            <v>3133047453</v>
          </cell>
          <cell r="D272" t="str">
            <v>CL 152B 72 52 BOGOTÁ</v>
          </cell>
        </row>
        <row r="273">
          <cell r="A273">
            <v>271</v>
          </cell>
          <cell r="B273" t="str">
            <v>VICENTE SANABRIA GÓMEZ</v>
          </cell>
          <cell r="C273">
            <v>3132665908</v>
          </cell>
          <cell r="D273" t="str">
            <v>CL 115 31 34 LA CASTELLANA</v>
          </cell>
        </row>
        <row r="274">
          <cell r="A274">
            <v>272</v>
          </cell>
          <cell r="B274" t="str">
            <v>CONJUNTO RESIDENCIAL CAMPESTRE BOSQUE DEL LAGO</v>
          </cell>
          <cell r="C274">
            <v>6426653</v>
          </cell>
          <cell r="D274" t="str">
            <v>CA DE CAMPO MESA DE LOS SANTOS</v>
          </cell>
          <cell r="E274" t="str">
            <v>804003825-1</v>
          </cell>
          <cell r="F274" t="str">
            <v>jormen15@yahoo.es</v>
          </cell>
        </row>
        <row r="275">
          <cell r="A275">
            <v>273</v>
          </cell>
          <cell r="D275" t="str">
            <v/>
          </cell>
        </row>
        <row r="276">
          <cell r="A276">
            <v>274</v>
          </cell>
          <cell r="B276" t="str">
            <v xml:space="preserve">INSTITUTO DECROLY </v>
          </cell>
          <cell r="C276">
            <v>6570651</v>
          </cell>
          <cell r="D276" t="str">
            <v>CR 27 54 20</v>
          </cell>
        </row>
        <row r="277">
          <cell r="A277">
            <v>275</v>
          </cell>
          <cell r="B277" t="str">
            <v>AGUA VIVA SAS</v>
          </cell>
          <cell r="C277">
            <v>6994853</v>
          </cell>
          <cell r="D277" t="str">
            <v>URB TORCOROMA AP 402 TO 1</v>
          </cell>
        </row>
        <row r="278">
          <cell r="A278">
            <v>276</v>
          </cell>
          <cell r="B278" t="str">
            <v>UNIDAD RESIDENCIAL LA CALLEJA</v>
          </cell>
          <cell r="C278">
            <v>6313895</v>
          </cell>
          <cell r="D278" t="str">
            <v>DG 105 7 39 ASTURIAS II</v>
          </cell>
        </row>
        <row r="279">
          <cell r="A279">
            <v>277</v>
          </cell>
        </row>
        <row r="280">
          <cell r="A280">
            <v>278</v>
          </cell>
          <cell r="B280" t="str">
            <v>ANGEL GONZALO MANCILLA SILVA</v>
          </cell>
          <cell r="C280">
            <v>6320195</v>
          </cell>
          <cell r="D280" t="str">
            <v>CR 37 26 15</v>
          </cell>
        </row>
        <row r="281">
          <cell r="A281">
            <v>279</v>
          </cell>
          <cell r="B281" t="str">
            <v>VICTOR ALIRIO CRUZ</v>
          </cell>
          <cell r="C281">
            <v>3173586985</v>
          </cell>
          <cell r="D281" t="str">
            <v>CR 30 3E 08</v>
          </cell>
        </row>
        <row r="282">
          <cell r="A282">
            <v>280</v>
          </cell>
          <cell r="B282" t="str">
            <v>RENA WARE DE COLOMBIA S.A.</v>
          </cell>
          <cell r="C282">
            <v>6376088</v>
          </cell>
          <cell r="D282" t="str">
            <v>CR 36 46 70</v>
          </cell>
        </row>
        <row r="283">
          <cell r="A283">
            <v>281</v>
          </cell>
          <cell r="B283" t="str">
            <v>CONJUNTO RESIDENCIAL TORRE REAL</v>
          </cell>
          <cell r="C283">
            <v>6412958</v>
          </cell>
          <cell r="D283" t="str">
            <v>CR 3 63 60 BRR CD REAL DE MINAS, BUCARAMANGA</v>
          </cell>
          <cell r="E283" t="str">
            <v>800241482-2</v>
          </cell>
          <cell r="F283" t="str">
            <v>admontorrereal@gmail.com</v>
          </cell>
        </row>
        <row r="284">
          <cell r="A284">
            <v>282</v>
          </cell>
          <cell r="B284" t="str">
            <v>EDIFICIO ALTOS DEL PARQUE</v>
          </cell>
          <cell r="C284">
            <v>316484040</v>
          </cell>
          <cell r="D284" t="str">
            <v>CR 38 52 153 BRR CABECERA DEL LLANO, BUCARAMANGA</v>
          </cell>
          <cell r="E284" t="str">
            <v>900151228-4</v>
          </cell>
          <cell r="G284" t="str">
            <v>jormen15@yahoo.es</v>
          </cell>
        </row>
        <row r="285">
          <cell r="A285">
            <v>283</v>
          </cell>
          <cell r="B285" t="str">
            <v>COAMB COLOMBIA</v>
          </cell>
          <cell r="C285">
            <v>3407491</v>
          </cell>
          <cell r="D285" t="str">
            <v>CL 45A 27 53 BOGOTÁ</v>
          </cell>
        </row>
        <row r="286">
          <cell r="A286">
            <v>284</v>
          </cell>
          <cell r="B286" t="str">
            <v>EDIFICIO HORIZONTES</v>
          </cell>
          <cell r="C286">
            <v>6351556</v>
          </cell>
          <cell r="D286" t="str">
            <v>CL 42 40 15</v>
          </cell>
        </row>
        <row r="287">
          <cell r="A287">
            <v>285</v>
          </cell>
          <cell r="B287" t="str">
            <v>CONJUNTO RESIDENCIAL CAMPO REAL</v>
          </cell>
          <cell r="C287">
            <v>6374003</v>
          </cell>
          <cell r="D287" t="str">
            <v>CR 16 108 21 BRR TOLEDO PLATA, BUCARAMANGA</v>
          </cell>
          <cell r="E287" t="str">
            <v>804001304-5</v>
          </cell>
          <cell r="F287" t="str">
            <v>crcamporeal1@gmail.com</v>
          </cell>
        </row>
        <row r="288">
          <cell r="A288">
            <v>286</v>
          </cell>
          <cell r="B288" t="str">
            <v>CONDOMINIO TERRAZA MENZULI</v>
          </cell>
          <cell r="C288">
            <v>3163379407</v>
          </cell>
          <cell r="D288" t="str">
            <v>KM 2 AUT PIEDECUESTA</v>
          </cell>
        </row>
        <row r="289">
          <cell r="A289">
            <v>287</v>
          </cell>
          <cell r="B289" t="str">
            <v>UNIDAD RESIDENCIAL QUINTAS DEL CACIQUE CONJUNTO 1</v>
          </cell>
          <cell r="C289">
            <v>6360980</v>
          </cell>
          <cell r="D289" t="str">
            <v>CR 49 72 31 BRR LAGOS DEL CACIQUE, BUCARAMANGA</v>
          </cell>
          <cell r="E289" t="str">
            <v>804007313-9</v>
          </cell>
          <cell r="F289" t="str">
            <v>quintascacique1@gmail.com</v>
          </cell>
        </row>
        <row r="290">
          <cell r="A290">
            <v>288</v>
          </cell>
          <cell r="B290" t="str">
            <v>EDIFICIO MULTIFAMILIAR BOCAMONTE</v>
          </cell>
          <cell r="C290">
            <v>6436872</v>
          </cell>
          <cell r="D290" t="str">
            <v>CR 38 51 59</v>
          </cell>
        </row>
        <row r="291">
          <cell r="A291">
            <v>289</v>
          </cell>
          <cell r="B291" t="str">
            <v>AGRUPACIÓN EL FLORITAL</v>
          </cell>
          <cell r="C291">
            <v>6331497</v>
          </cell>
          <cell r="D291" t="str">
            <v>CR 19 31 65</v>
          </cell>
        </row>
        <row r="292">
          <cell r="A292">
            <v>290</v>
          </cell>
          <cell r="B292" t="str">
            <v>CONJUNTO RESIDENCIAL JUNIN II</v>
          </cell>
          <cell r="C292" t="str">
            <v>6547629-3168097382</v>
          </cell>
          <cell r="D292" t="str">
            <v>CL 6 NORTE 4 200 BRR JUNIN 2 PIEDECUESTA</v>
          </cell>
          <cell r="E292" t="str">
            <v>900171025-1</v>
          </cell>
          <cell r="F292" t="str">
            <v>conjuntojunindos2020@gmail.com</v>
          </cell>
        </row>
        <row r="293">
          <cell r="A293">
            <v>291</v>
          </cell>
          <cell r="B293" t="str">
            <v>EDIFICIO ALTOS DE LA QUINTA</v>
          </cell>
          <cell r="C293">
            <v>6578093</v>
          </cell>
          <cell r="D293" t="str">
            <v>CR 39 48 152 BRR CABECERA DEL LLANO, BUCARAMANGA</v>
          </cell>
          <cell r="E293" t="str">
            <v>900179221-5</v>
          </cell>
          <cell r="F293" t="str">
            <v>edificioaltodelaquinta@gmail.com</v>
          </cell>
          <cell r="G293" t="str">
            <v>mariamateus07@hotmail.com</v>
          </cell>
        </row>
        <row r="294">
          <cell r="A294">
            <v>292</v>
          </cell>
          <cell r="B294" t="str">
            <v>CONJUNTO MULTIFAMILIAR LOS VIÑEDOS</v>
          </cell>
          <cell r="C294">
            <v>6479367</v>
          </cell>
          <cell r="D294" t="str">
            <v>CR 38 45 74 BRR CABECERA DEL LLANO, BUCARAMANGA</v>
          </cell>
          <cell r="E294" t="str">
            <v>800207565-1</v>
          </cell>
          <cell r="F294" t="str">
            <v>advinedos@gmail.com</v>
          </cell>
        </row>
        <row r="295">
          <cell r="A295">
            <v>293</v>
          </cell>
          <cell r="B295" t="str">
            <v>CONDOMINIO ALTOS DE CANTARELA</v>
          </cell>
          <cell r="C295">
            <v>6360371</v>
          </cell>
          <cell r="D295" t="str">
            <v>CL 71 53 97 BRR LAGOS DEL CACIQUE, BUCARAMANGA</v>
          </cell>
          <cell r="E295" t="str">
            <v>900115819-4</v>
          </cell>
          <cell r="F295" t="str">
            <v>condominiocantarela@gmail.com</v>
          </cell>
        </row>
        <row r="296">
          <cell r="A296">
            <v>294</v>
          </cell>
          <cell r="B296" t="str">
            <v>EDIFICIO BELMONTE</v>
          </cell>
          <cell r="C296">
            <v>6459903</v>
          </cell>
          <cell r="D296" t="str">
            <v>CL 35 23 01 BRR ANTONIA SANTOS CENTRO, BUCARAMANGA</v>
          </cell>
          <cell r="E296" t="str">
            <v>900560675-8</v>
          </cell>
          <cell r="F296" t="str">
            <v>edificiobelmonte@hotmail.com</v>
          </cell>
        </row>
        <row r="297">
          <cell r="A297">
            <v>295</v>
          </cell>
          <cell r="B297" t="str">
            <v>INVERSIONES REY ORTIZ</v>
          </cell>
          <cell r="C297">
            <v>6468389</v>
          </cell>
          <cell r="D297" t="str">
            <v>KM 6 VÍA GIRÓN CR 12</v>
          </cell>
        </row>
        <row r="298">
          <cell r="A298">
            <v>296</v>
          </cell>
          <cell r="B298" t="str">
            <v>WILSON REAL SALAZAR</v>
          </cell>
          <cell r="C298">
            <v>6359593</v>
          </cell>
          <cell r="D298" t="str">
            <v>CR 31 20 08 L1</v>
          </cell>
        </row>
        <row r="299">
          <cell r="A299">
            <v>297</v>
          </cell>
          <cell r="B299" t="str">
            <v>OLGA JANETH ROJAS RODRÍGUEZ</v>
          </cell>
          <cell r="C299">
            <v>3165056853</v>
          </cell>
          <cell r="D299" t="str">
            <v>KM 85 VÍA BUCARAMANGA BARRANCA</v>
          </cell>
        </row>
        <row r="300">
          <cell r="A300">
            <v>298</v>
          </cell>
          <cell r="B300" t="str">
            <v>INVERSONES PALERMO Y COMPAÑIA LIMITADA</v>
          </cell>
          <cell r="C300">
            <v>3214493394</v>
          </cell>
          <cell r="D300" t="str">
            <v>KM 85 VÍA BUCARAMANGA BARRANCA</v>
          </cell>
          <cell r="E300" t="str">
            <v>804004189-8</v>
          </cell>
        </row>
        <row r="301">
          <cell r="A301">
            <v>299</v>
          </cell>
          <cell r="B301" t="str">
            <v>INVERSIONES PALERMO Y COMPAÑÍA LTDA</v>
          </cell>
          <cell r="C301">
            <v>3182684451</v>
          </cell>
          <cell r="D301" t="str">
            <v>CR 28W 59 68</v>
          </cell>
        </row>
        <row r="302">
          <cell r="A302">
            <v>300</v>
          </cell>
          <cell r="B302" t="str">
            <v>SILVERIO RINCÓN VIUCHE</v>
          </cell>
          <cell r="C302">
            <v>6599579</v>
          </cell>
          <cell r="D302" t="str">
            <v>PEATONAL 15A 15 63</v>
          </cell>
        </row>
        <row r="303">
          <cell r="A303">
            <v>301</v>
          </cell>
          <cell r="B303" t="str">
            <v>ESTABLECIMIENTO PENITENCIARIO DE MEDIANA SEGURIDAD Y CARCELARIO DEL SOCORRO</v>
          </cell>
          <cell r="C303">
            <v>7240464</v>
          </cell>
          <cell r="D303" t="str">
            <v>KM 7 VÍA SOCORRO SAN GIL</v>
          </cell>
        </row>
        <row r="304">
          <cell r="A304">
            <v>302</v>
          </cell>
          <cell r="B304" t="str">
            <v>OMAR COBOS</v>
          </cell>
          <cell r="C304">
            <v>3167256127</v>
          </cell>
          <cell r="D304" t="str">
            <v>CL 24 11 55</v>
          </cell>
        </row>
        <row r="305">
          <cell r="A305">
            <v>303</v>
          </cell>
          <cell r="B305" t="str">
            <v>CARLOS SAUL ALBARRACÍN</v>
          </cell>
          <cell r="C305">
            <v>6914779</v>
          </cell>
          <cell r="D305" t="str">
            <v>CR 17A 53 80</v>
          </cell>
        </row>
        <row r="306">
          <cell r="A306">
            <v>304</v>
          </cell>
          <cell r="B306" t="str">
            <v>ALCALDÍA DE CIMITARRA</v>
          </cell>
          <cell r="C306">
            <v>3158269989</v>
          </cell>
          <cell r="D306" t="str">
            <v>CL 23 26 109 GIRÓN</v>
          </cell>
        </row>
        <row r="307">
          <cell r="A307">
            <v>305</v>
          </cell>
          <cell r="B307" t="str">
            <v>BERNARDO REY ESTUPIÑAN</v>
          </cell>
          <cell r="C307">
            <v>3134295938</v>
          </cell>
          <cell r="D307" t="str">
            <v>CL 50 27 60 EL POBLADO</v>
          </cell>
        </row>
        <row r="308">
          <cell r="A308">
            <v>306</v>
          </cell>
          <cell r="B308" t="str">
            <v>BALNEARIO VILLALUZ CAMPESTRE</v>
          </cell>
          <cell r="C308">
            <v>3162860927</v>
          </cell>
          <cell r="D308" t="str">
            <v>KM 8 VÍA AL MAR</v>
          </cell>
        </row>
        <row r="309">
          <cell r="A309">
            <v>307</v>
          </cell>
          <cell r="B309" t="str">
            <v>GRAKO S.A.S.</v>
          </cell>
          <cell r="C309">
            <v>6912468</v>
          </cell>
          <cell r="D309" t="str">
            <v>CR 36 38 05</v>
          </cell>
        </row>
        <row r="310">
          <cell r="A310">
            <v>308</v>
          </cell>
          <cell r="B310" t="str">
            <v>ESPOCAM S.A.</v>
          </cell>
          <cell r="C310">
            <v>3134989848</v>
          </cell>
          <cell r="D310" t="str">
            <v>CL 5 3 49 OCAMONTE</v>
          </cell>
        </row>
        <row r="311">
          <cell r="A311">
            <v>309</v>
          </cell>
          <cell r="B311" t="str">
            <v>ALEXANDRA ARIAS</v>
          </cell>
          <cell r="C311">
            <v>3174550686</v>
          </cell>
          <cell r="D311" t="str">
            <v>CL 194 31 61</v>
          </cell>
        </row>
        <row r="312">
          <cell r="A312">
            <v>310</v>
          </cell>
          <cell r="B312" t="str">
            <v>EDIDICIO SOTO 52</v>
          </cell>
          <cell r="C312">
            <v>3213437878</v>
          </cell>
          <cell r="D312" t="str">
            <v>CL 52 23 31</v>
          </cell>
        </row>
        <row r="313">
          <cell r="A313">
            <v>311</v>
          </cell>
          <cell r="B313" t="str">
            <v>EDIFICIO MULTIFAMILIAR VILLA CAMILA</v>
          </cell>
          <cell r="C313">
            <v>3213437878</v>
          </cell>
          <cell r="D313" t="str">
            <v>CL 17 24 31</v>
          </cell>
        </row>
        <row r="314">
          <cell r="A314">
            <v>312</v>
          </cell>
          <cell r="B314" t="str">
            <v>CONJUNTO RESIDENCIAL LA FUENTE</v>
          </cell>
          <cell r="C314" t="str">
            <v xml:space="preserve">6464310-3185366920 </v>
          </cell>
          <cell r="D314" t="str">
            <v>CL 28 30 44, GIRÓN</v>
          </cell>
          <cell r="E314" t="str">
            <v>900825757-2</v>
          </cell>
          <cell r="F314" t="str">
            <v>lafuenteapartamentos@gmail.com</v>
          </cell>
        </row>
        <row r="315">
          <cell r="A315">
            <v>313</v>
          </cell>
          <cell r="D315" t="str">
            <v/>
          </cell>
        </row>
        <row r="316">
          <cell r="A316">
            <v>314</v>
          </cell>
          <cell r="B316" t="str">
            <v>CONJUNTO RESIDENCIAL TORREON DE LA SIERRA</v>
          </cell>
          <cell r="C316">
            <v>6570298</v>
          </cell>
          <cell r="D316" t="str">
            <v>CR 38 46 64 BRR CABECERA, BUCARAMANGA</v>
          </cell>
          <cell r="E316" t="str">
            <v>900125190-3</v>
          </cell>
          <cell r="F316" t="str">
            <v>torreondelasierra4@gmail.com</v>
          </cell>
        </row>
        <row r="317">
          <cell r="A317">
            <v>315</v>
          </cell>
          <cell r="B317" t="str">
            <v>YEIMI DAYANA CÁRDENAS ROA</v>
          </cell>
          <cell r="D317" t="str">
            <v/>
          </cell>
        </row>
        <row r="318">
          <cell r="A318">
            <v>316</v>
          </cell>
          <cell r="B318" t="str">
            <v>PALMERA JUNIOR</v>
          </cell>
          <cell r="C318">
            <v>6760050</v>
          </cell>
          <cell r="D318" t="str">
            <v>CL 60 16 35 BODEGA 3 LA ESMERALDA</v>
          </cell>
        </row>
        <row r="319">
          <cell r="A319">
            <v>317</v>
          </cell>
          <cell r="B319" t="str">
            <v>ARGELIO SANDOVAL FUENTES</v>
          </cell>
          <cell r="C319">
            <v>3003328039</v>
          </cell>
          <cell r="D319" t="str">
            <v>VRD LA CAPILLA BAJA</v>
          </cell>
        </row>
        <row r="320">
          <cell r="A320">
            <v>318</v>
          </cell>
          <cell r="B320" t="str">
            <v>GLÁDYZ PALACIOS</v>
          </cell>
          <cell r="C320">
            <v>6500041</v>
          </cell>
          <cell r="D320" t="str">
            <v>VRD MENZULÍ PIEDECUESTA</v>
          </cell>
        </row>
        <row r="321">
          <cell r="A321">
            <v>319</v>
          </cell>
          <cell r="B321" t="str">
            <v>JOSÉ DE JESÚS QUIJANO</v>
          </cell>
          <cell r="C321">
            <v>6560345</v>
          </cell>
          <cell r="D321" t="str">
            <v>CR 14 11 03</v>
          </cell>
        </row>
        <row r="322">
          <cell r="A322">
            <v>320</v>
          </cell>
          <cell r="B322" t="str">
            <v>PROGRESAN S.A.</v>
          </cell>
          <cell r="C322">
            <v>6430024</v>
          </cell>
          <cell r="D322" t="str">
            <v>CR 35A 46 02</v>
          </cell>
        </row>
        <row r="323">
          <cell r="A323">
            <v>321</v>
          </cell>
          <cell r="B323" t="str">
            <v>AGUAS Y ASEO ESP S.A. YONDÓ</v>
          </cell>
          <cell r="C323">
            <v>5981226</v>
          </cell>
          <cell r="D323" t="str">
            <v>CL 70  59  193 AP 236 TO 7 ITAGUI</v>
          </cell>
          <cell r="E323">
            <v>16281504</v>
          </cell>
          <cell r="F323" t="str">
            <v>trejosarana@yahoo.es</v>
          </cell>
          <cell r="G323" t="str">
            <v>trejosarana@yahoo.es</v>
          </cell>
        </row>
        <row r="324">
          <cell r="A324">
            <v>322</v>
          </cell>
          <cell r="B324" t="str">
            <v>TECNOFUEGO S.A.S.</v>
          </cell>
          <cell r="C324">
            <v>3003288897</v>
          </cell>
          <cell r="D324" t="str">
            <v>CL 42 46 67 BARRANQUILLA</v>
          </cell>
        </row>
        <row r="325">
          <cell r="A325">
            <v>323</v>
          </cell>
          <cell r="B325" t="str">
            <v>CONJUNTO RESIDENCIAL LA CEIBA CONDOMINIO CLUB</v>
          </cell>
          <cell r="C325">
            <v>6442333</v>
          </cell>
          <cell r="D325" t="str">
            <v>CR 17A 64 08 BRR LA CEIBA, BUCARAMANGA</v>
          </cell>
          <cell r="E325" t="str">
            <v>900237609-8</v>
          </cell>
          <cell r="F325" t="str">
            <v>laceibacondominioclub@gmail.com</v>
          </cell>
          <cell r="G325" t="str">
            <v>laceibacondominioclub@gmail.com</v>
          </cell>
        </row>
        <row r="326">
          <cell r="A326">
            <v>324</v>
          </cell>
          <cell r="B326" t="str">
            <v>CONFINEÑA S.A. ESP</v>
          </cell>
          <cell r="C326">
            <v>3168005018</v>
          </cell>
          <cell r="D326" t="str">
            <v>PALACIO MUNICIPAL CONFINES</v>
          </cell>
        </row>
        <row r="327">
          <cell r="A327">
            <v>325</v>
          </cell>
          <cell r="B327" t="str">
            <v>MARIA DEL PILAR TORRES</v>
          </cell>
          <cell r="C327">
            <v>3015983978</v>
          </cell>
          <cell r="D327" t="str">
            <v>CR 26 200 A 135 CA 11</v>
          </cell>
        </row>
        <row r="328">
          <cell r="A328">
            <v>326</v>
          </cell>
          <cell r="B328" t="str">
            <v>AQUAORIENTE LTDA</v>
          </cell>
          <cell r="C328">
            <v>7049499</v>
          </cell>
          <cell r="D328" t="str">
            <v>CL 105A 26 15 PROVENZA</v>
          </cell>
        </row>
        <row r="329">
          <cell r="A329">
            <v>327</v>
          </cell>
          <cell r="B329" t="str">
            <v>PRODUCTOS EL PRADO</v>
          </cell>
          <cell r="C329">
            <v>3114822844</v>
          </cell>
          <cell r="D329" t="str">
            <v>MCP CÁCOTA NORTE DE SANTANDER</v>
          </cell>
        </row>
        <row r="330">
          <cell r="A330">
            <v>328</v>
          </cell>
          <cell r="B330" t="str">
            <v>AMERICANA DE SERVICIOS LTDA</v>
          </cell>
          <cell r="C330">
            <v>6367434</v>
          </cell>
          <cell r="D330" t="str">
            <v>CL 104 A 19 27</v>
          </cell>
        </row>
        <row r="331">
          <cell r="A331">
            <v>329</v>
          </cell>
          <cell r="B331" t="str">
            <v>SECOIN LTDA</v>
          </cell>
          <cell r="C331">
            <v>6021037</v>
          </cell>
          <cell r="D331" t="str">
            <v>CL 67 32 10 LA FLORESTA</v>
          </cell>
        </row>
        <row r="332">
          <cell r="A332">
            <v>330</v>
          </cell>
          <cell r="B332" t="str">
            <v>ADRIANA PATRICIA MEJÍA CHISTANCHO</v>
          </cell>
          <cell r="C332">
            <v>6416033</v>
          </cell>
          <cell r="D332" t="str">
            <v>CR 8 A 64C 28</v>
          </cell>
        </row>
        <row r="333">
          <cell r="A333">
            <v>331</v>
          </cell>
          <cell r="B333" t="str">
            <v>CONJUNTO RESIDENCIAL EL ZULUA</v>
          </cell>
          <cell r="D333" t="str">
            <v/>
          </cell>
        </row>
        <row r="334">
          <cell r="A334">
            <v>332</v>
          </cell>
          <cell r="B334" t="str">
            <v>WIN2HOLDING</v>
          </cell>
          <cell r="C334">
            <v>4674022</v>
          </cell>
          <cell r="D334" t="str">
            <v>CR 10 97 A 13 OF 704 T B BOGOTÁ</v>
          </cell>
        </row>
        <row r="335">
          <cell r="A335">
            <v>333</v>
          </cell>
          <cell r="B335" t="str">
            <v>EDIFICIO HOUSE CENTER</v>
          </cell>
          <cell r="C335">
            <v>6351529</v>
          </cell>
          <cell r="D335" t="str">
            <v>CL 42 29 27 BRR MEJORAS PÚBLICAS, BUCARAMANGA</v>
          </cell>
          <cell r="E335" t="str">
            <v>900796174-3</v>
          </cell>
          <cell r="F335" t="str">
            <v>edificiohousecenter@hotmail.com</v>
          </cell>
        </row>
        <row r="336">
          <cell r="A336">
            <v>334</v>
          </cell>
          <cell r="B336" t="str">
            <v>MUNICIPIO DE CALIFORNIA</v>
          </cell>
          <cell r="C336">
            <v>6298259</v>
          </cell>
          <cell r="D336" t="str">
            <v>CR 6 4 22 ALCALDÍA DE CALIFORNIA</v>
          </cell>
          <cell r="E336" t="str">
            <v>890210967-7</v>
          </cell>
          <cell r="F336" t="str">
            <v>serviciospublicos@california-santander.gov.co</v>
          </cell>
          <cell r="G336" t="str">
            <v>serviciospublicos@california-santander.gov.co</v>
          </cell>
        </row>
        <row r="337">
          <cell r="A337">
            <v>335</v>
          </cell>
          <cell r="B337" t="str">
            <v>PEDRO ELIAS CORTEZ TORRES Y/O YURANI TORRES</v>
          </cell>
          <cell r="C337">
            <v>3108759510</v>
          </cell>
          <cell r="D337" t="str">
            <v>CR 25 15 53</v>
          </cell>
          <cell r="E337">
            <v>91012022</v>
          </cell>
        </row>
        <row r="338">
          <cell r="A338">
            <v>336</v>
          </cell>
          <cell r="B338" t="str">
            <v>PIMPOLLO</v>
          </cell>
          <cell r="C338">
            <v>6799999</v>
          </cell>
          <cell r="D338" t="str">
            <v>ANILLO VÍAL FLORIDABLANCA PREDIO 2 46</v>
          </cell>
        </row>
        <row r="339">
          <cell r="A339">
            <v>337</v>
          </cell>
          <cell r="B339" t="str">
            <v>LORENZO PICO RINCÓN</v>
          </cell>
          <cell r="C339">
            <v>6522131</v>
          </cell>
          <cell r="D339" t="str">
            <v>CR 20 29 10 INT 5</v>
          </cell>
        </row>
        <row r="340">
          <cell r="A340">
            <v>338</v>
          </cell>
          <cell r="B340" t="str">
            <v>FLOR DE MARÍA RODRÍGUEZ</v>
          </cell>
          <cell r="C340">
            <v>3133099838</v>
          </cell>
          <cell r="D340" t="str">
            <v>KM 5 VÍA MATANZA</v>
          </cell>
        </row>
        <row r="341">
          <cell r="A341">
            <v>339</v>
          </cell>
          <cell r="B341" t="str">
            <v>EDIFICIO ONIX SAN PEDRO</v>
          </cell>
          <cell r="C341">
            <v>6573831</v>
          </cell>
          <cell r="D341" t="str">
            <v>CR 27A 48 16 BRR SOTOMAYOR, BUCARAMANGA</v>
          </cell>
          <cell r="E341" t="str">
            <v>900744169-3</v>
          </cell>
          <cell r="F341" t="str">
            <v>ed.onixsanpedro@gmail.com</v>
          </cell>
        </row>
        <row r="342">
          <cell r="A342">
            <v>340</v>
          </cell>
          <cell r="B342" t="str">
            <v>RECREAR JUAN PABLO II</v>
          </cell>
          <cell r="C342">
            <v>6450848</v>
          </cell>
          <cell r="D342" t="str">
            <v>CL 35 42 14</v>
          </cell>
        </row>
        <row r="343">
          <cell r="A343">
            <v>341</v>
          </cell>
          <cell r="B343" t="str">
            <v>ENRIQUE CALDERÓN RAMÍREZ</v>
          </cell>
          <cell r="C343">
            <v>3153757301</v>
          </cell>
          <cell r="D343" t="str">
            <v>MESA DE LOS SANTOS</v>
          </cell>
        </row>
        <row r="344">
          <cell r="A344">
            <v>342</v>
          </cell>
          <cell r="B344" t="str">
            <v>INDUSTRIAL DE QUÍMICOS</v>
          </cell>
          <cell r="C344">
            <v>3133474798</v>
          </cell>
          <cell r="D344" t="str">
            <v>CL 10 13 78 BRR VILLABEL</v>
          </cell>
        </row>
        <row r="345">
          <cell r="A345">
            <v>343</v>
          </cell>
          <cell r="B345" t="str">
            <v>FENIX CONSTRUCCIONES S.A.</v>
          </cell>
          <cell r="C345">
            <v>3108673479</v>
          </cell>
          <cell r="D345" t="str">
            <v>CR 31 75A BIS 34</v>
          </cell>
        </row>
        <row r="346">
          <cell r="A346">
            <v>344</v>
          </cell>
          <cell r="B346" t="str">
            <v>CONJUNTO RESIDENCIAL TORRE GIRONELA</v>
          </cell>
          <cell r="C346">
            <v>6597696</v>
          </cell>
          <cell r="D346" t="str">
            <v>CL 13 25 78 GIRÓN</v>
          </cell>
        </row>
        <row r="347">
          <cell r="A347">
            <v>345</v>
          </cell>
          <cell r="B347" t="str">
            <v>UNIDAD MULTIFAMILIAR CERROS DE SOTOMAYOR</v>
          </cell>
          <cell r="C347">
            <v>6577607</v>
          </cell>
          <cell r="D347" t="str">
            <v>CR 23 53 29 BRR LA CONCORDIA</v>
          </cell>
          <cell r="E347" t="str">
            <v>804008330-9</v>
          </cell>
        </row>
        <row r="348">
          <cell r="A348">
            <v>346</v>
          </cell>
          <cell r="B348" t="str">
            <v>EDIFICIO MULTIFAMILIAR PARQUE BOLIVAR</v>
          </cell>
          <cell r="C348" t="str">
            <v>6349204- 3162233222</v>
          </cell>
          <cell r="D348" t="str">
            <v>CR 23 37 30 BRR BOLÍVAR, BUCARAMANGA</v>
          </cell>
          <cell r="E348" t="str">
            <v>900350969-7</v>
          </cell>
          <cell r="F348" t="str">
            <v>admon.proph@hotmail.com</v>
          </cell>
        </row>
        <row r="349">
          <cell r="A349">
            <v>347</v>
          </cell>
          <cell r="B349" t="str">
            <v>COMUNIDAD VILLA NUBIA</v>
          </cell>
          <cell r="C349">
            <v>3176405349</v>
          </cell>
          <cell r="D349" t="str">
            <v>KM 4 VÍA MESA DE LOS SANTOS</v>
          </cell>
        </row>
        <row r="350">
          <cell r="A350">
            <v>348</v>
          </cell>
          <cell r="B350" t="str">
            <v>JORGE CORZO MARTÍNEZ</v>
          </cell>
          <cell r="C350">
            <v>3133332951</v>
          </cell>
          <cell r="D350" t="str">
            <v>CL 14 35 38 PINAR 2</v>
          </cell>
        </row>
        <row r="351">
          <cell r="A351">
            <v>349</v>
          </cell>
          <cell r="B351" t="str">
            <v>BALCONES DE RUITOQUE</v>
          </cell>
          <cell r="C351">
            <v>6381998</v>
          </cell>
          <cell r="D351" t="str">
            <v>AV CR 45 108 27 T2 OFC 703</v>
          </cell>
        </row>
        <row r="352">
          <cell r="A352">
            <v>350</v>
          </cell>
          <cell r="B352" t="str">
            <v>CONJUNTO RESIDENCIAL GERMANIA</v>
          </cell>
          <cell r="C352">
            <v>6361960</v>
          </cell>
          <cell r="D352" t="str">
            <v>CRV 35 92 170 BRR EL TEJAR, BUCARAMANGA</v>
          </cell>
          <cell r="E352" t="str">
            <v>900847353-5</v>
          </cell>
        </row>
        <row r="353">
          <cell r="A353">
            <v>351</v>
          </cell>
          <cell r="B353" t="str">
            <v>CONSTRUCTORA VILLAPISAN S.A.S.</v>
          </cell>
          <cell r="C353">
            <v>6963315</v>
          </cell>
          <cell r="D353" t="str">
            <v>CR 24 34 48</v>
          </cell>
        </row>
        <row r="354">
          <cell r="A354">
            <v>352</v>
          </cell>
          <cell r="B354" t="str">
            <v>EDIFICIO PLATINUM</v>
          </cell>
          <cell r="C354">
            <v>6575233</v>
          </cell>
          <cell r="D354" t="str">
            <v>CR 38 48 140 BRR CABECERA DEL LLANO</v>
          </cell>
          <cell r="E354" t="str">
            <v>900355706-1</v>
          </cell>
          <cell r="F354" t="str">
            <v>vivianaflorez1975@yahoo.es</v>
          </cell>
        </row>
        <row r="355">
          <cell r="A355">
            <v>353</v>
          </cell>
          <cell r="B355" t="str">
            <v>SEGIMA S.A.S.</v>
          </cell>
          <cell r="C355" t="str">
            <v>6960601-3168309186</v>
          </cell>
          <cell r="D355" t="str">
            <v>CRA 22C #35B-27 FLORIDABLANCA</v>
          </cell>
          <cell r="E355" t="str">
            <v>900534225-7</v>
          </cell>
          <cell r="F355" t="str">
            <v>contabilidad.segimasas@gmail.com</v>
          </cell>
          <cell r="G355" t="str">
            <v>liderdelaboratorio@segima.com.co
auxadministrativa@segima.com.co</v>
          </cell>
        </row>
        <row r="356">
          <cell r="A356">
            <v>354</v>
          </cell>
          <cell r="B356" t="str">
            <v>INDERCULTSA</v>
          </cell>
          <cell r="C356">
            <v>6293876</v>
          </cell>
          <cell r="D356" t="str">
            <v>CL 15 9 109 SABANA DE TORRES</v>
          </cell>
        </row>
        <row r="357">
          <cell r="A357">
            <v>355</v>
          </cell>
          <cell r="B357" t="str">
            <v>GMAG SOLUCIONES S.A.S.</v>
          </cell>
          <cell r="C357">
            <v>3166911026</v>
          </cell>
          <cell r="D357" t="str">
            <v>CL 197 15 382 T 4 AP 1115</v>
          </cell>
        </row>
        <row r="358">
          <cell r="A358">
            <v>356</v>
          </cell>
          <cell r="B358" t="str">
            <v>MAGNA S.A.S.</v>
          </cell>
          <cell r="C358">
            <v>6478566</v>
          </cell>
          <cell r="D358" t="str">
            <v>CR 28 55A 23</v>
          </cell>
        </row>
        <row r="359">
          <cell r="A359">
            <v>357</v>
          </cell>
          <cell r="B359" t="str">
            <v>EDIFICIO SORRENTO</v>
          </cell>
          <cell r="C359">
            <v>3014640898</v>
          </cell>
          <cell r="D359" t="str">
            <v>CR 31 21 28</v>
          </cell>
        </row>
        <row r="360">
          <cell r="A360">
            <v>358</v>
          </cell>
          <cell r="B360" t="str">
            <v>UNIDAD RESIDENCIAL TORRES DE MARDELIA</v>
          </cell>
          <cell r="C360">
            <v>3014640898</v>
          </cell>
          <cell r="D360" t="str">
            <v>CR 23 52 52</v>
          </cell>
        </row>
        <row r="361">
          <cell r="A361">
            <v>359</v>
          </cell>
          <cell r="B361" t="str">
            <v>EDIFICIO KINESIS</v>
          </cell>
          <cell r="C361">
            <v>6351558</v>
          </cell>
          <cell r="D361" t="str">
            <v>CR 39 44 54 BRR CABECERA DEL LLANO, BUCARAMANGA</v>
          </cell>
          <cell r="E361" t="str">
            <v>900458082-5</v>
          </cell>
          <cell r="F361" t="str">
            <v>edificiokinesis@gmail.com</v>
          </cell>
        </row>
        <row r="362">
          <cell r="A362">
            <v>360</v>
          </cell>
          <cell r="B362" t="str">
            <v>MARLENE SANCHEZ</v>
          </cell>
          <cell r="C362">
            <v>64517066</v>
          </cell>
          <cell r="D362" t="str">
            <v>CR 29 40 74</v>
          </cell>
        </row>
        <row r="363">
          <cell r="A363">
            <v>361</v>
          </cell>
          <cell r="B363" t="str">
            <v>EDIFICIO CERRO DORADO</v>
          </cell>
          <cell r="C363">
            <v>6577537</v>
          </cell>
          <cell r="D363" t="str">
            <v>CL 48 39 41 BRR CABECERA DEL LLANO, BUCARAMANGA</v>
          </cell>
          <cell r="E363" t="str">
            <v>900724877-4</v>
          </cell>
          <cell r="F363" t="str">
            <v>nellylaiton38@hotmail.com</v>
          </cell>
          <cell r="G363" t="str">
            <v>nellylayton38@hotmail.com</v>
          </cell>
        </row>
        <row r="364">
          <cell r="A364">
            <v>362</v>
          </cell>
          <cell r="B364" t="str">
            <v>NOHORA FONSECA</v>
          </cell>
          <cell r="C364">
            <v>6360083</v>
          </cell>
          <cell r="D364" t="str">
            <v>CL 88 25 31</v>
          </cell>
        </row>
        <row r="365">
          <cell r="A365">
            <v>363</v>
          </cell>
          <cell r="B365" t="str">
            <v>ZOOTECNIA INTEGRAL AGROPECUARIA</v>
          </cell>
          <cell r="C365">
            <v>3153802269</v>
          </cell>
          <cell r="D365" t="str">
            <v>CR 15 14 20</v>
          </cell>
        </row>
        <row r="366">
          <cell r="A366">
            <v>364</v>
          </cell>
          <cell r="B366" t="str">
            <v>FERNANDO OLIVEROS</v>
          </cell>
          <cell r="C366">
            <v>3153493221</v>
          </cell>
          <cell r="D366" t="str">
            <v>CL 56 22 55</v>
          </cell>
        </row>
        <row r="367">
          <cell r="A367">
            <v>365</v>
          </cell>
          <cell r="B367" t="str">
            <v>POLICIA NACIONAL SECCIONAL SANIDAD SANTANDER</v>
          </cell>
          <cell r="D367" t="str">
            <v/>
          </cell>
        </row>
        <row r="368">
          <cell r="A368">
            <v>366</v>
          </cell>
          <cell r="B368" t="str">
            <v>ACEITES Y GRASAS DEL CATATUMBO</v>
          </cell>
          <cell r="C368">
            <v>3441086</v>
          </cell>
          <cell r="D368" t="str">
            <v>CR 58 64 82 BARRANQUILLA</v>
          </cell>
        </row>
        <row r="369">
          <cell r="A369">
            <v>367</v>
          </cell>
          <cell r="B369" t="str">
            <v>MARITZA PALACIO</v>
          </cell>
          <cell r="C369">
            <v>3182269667</v>
          </cell>
          <cell r="D369" t="str">
            <v>CONDOMINIO MANSIÓN DEL BOSQUE</v>
          </cell>
        </row>
        <row r="370">
          <cell r="A370">
            <v>368</v>
          </cell>
          <cell r="B370" t="str">
            <v>AGROINVERSIONES RIKAVES S.A.S.</v>
          </cell>
          <cell r="C370">
            <v>3185170264</v>
          </cell>
          <cell r="D370" t="str">
            <v>CR 3 9 08 AP 401 SAN GIL</v>
          </cell>
        </row>
        <row r="371">
          <cell r="A371">
            <v>369</v>
          </cell>
          <cell r="B371" t="str">
            <v>ESPERANZA VILLAMIZAR</v>
          </cell>
          <cell r="D371" t="str">
            <v/>
          </cell>
        </row>
        <row r="372">
          <cell r="A372">
            <v>370</v>
          </cell>
          <cell r="B372" t="str">
            <v>SAULO JOAQUÍN PARRA</v>
          </cell>
          <cell r="C372">
            <v>6365021</v>
          </cell>
          <cell r="D372" t="str">
            <v>TV 112 A 19 62</v>
          </cell>
        </row>
        <row r="373">
          <cell r="A373">
            <v>371</v>
          </cell>
          <cell r="B373" t="str">
            <v>ELENITH QUINTERO SUÁREZ</v>
          </cell>
          <cell r="D373" t="str">
            <v/>
          </cell>
        </row>
        <row r="374">
          <cell r="A374">
            <v>372</v>
          </cell>
          <cell r="B374" t="str">
            <v>CONDOMINIO ALTOS DEL CAMPESTRE</v>
          </cell>
          <cell r="C374">
            <v>3184462800</v>
          </cell>
          <cell r="D374" t="str">
            <v>CL 147 22 63 FLORIDABLANCA</v>
          </cell>
          <cell r="E374" t="str">
            <v>804004518-8</v>
          </cell>
          <cell r="F374" t="str">
            <v>condominioaltosdelcampestre147@gmail.com</v>
          </cell>
        </row>
        <row r="375">
          <cell r="A375">
            <v>373</v>
          </cell>
          <cell r="B375" t="str">
            <v>LUIS ENRIQUE SAUMETT</v>
          </cell>
          <cell r="D375" t="str">
            <v/>
          </cell>
        </row>
        <row r="376">
          <cell r="A376">
            <v>374</v>
          </cell>
          <cell r="B376" t="str">
            <v>JAVIER ANDRÉS ARDILA</v>
          </cell>
          <cell r="D376" t="str">
            <v/>
          </cell>
        </row>
        <row r="377">
          <cell r="A377">
            <v>375</v>
          </cell>
          <cell r="B377" t="str">
            <v>CONJUNTO RESIDENCIAL ALTAIR</v>
          </cell>
          <cell r="C377">
            <v>3158090101</v>
          </cell>
          <cell r="D377" t="str">
            <v>CR 26 18 64</v>
          </cell>
        </row>
        <row r="378">
          <cell r="A378">
            <v>376</v>
          </cell>
          <cell r="B378" t="str">
            <v>HENRY DUARTE</v>
          </cell>
          <cell r="C378">
            <v>3158090101</v>
          </cell>
          <cell r="D378" t="str">
            <v>CR 24 28 15</v>
          </cell>
        </row>
        <row r="379">
          <cell r="A379">
            <v>377</v>
          </cell>
          <cell r="B379" t="str">
            <v>EDIFICIO MULTIFAMILIAR BOCAMONTE</v>
          </cell>
          <cell r="C379">
            <v>6436872</v>
          </cell>
          <cell r="D379" t="str">
            <v>CR 38  51 A  41  SERV GRLS M - 18 BUCARAMANGA</v>
          </cell>
          <cell r="E379">
            <v>800071813</v>
          </cell>
        </row>
        <row r="380">
          <cell r="A380">
            <v>378</v>
          </cell>
          <cell r="B380" t="str">
            <v>SEGIO ACUÑA BALLESTEROS</v>
          </cell>
          <cell r="C380">
            <v>3185252913</v>
          </cell>
          <cell r="D380" t="str">
            <v>CL 55 B 23 15 BARRANCABERMEJA</v>
          </cell>
        </row>
        <row r="381">
          <cell r="A381">
            <v>379</v>
          </cell>
          <cell r="B381" t="str">
            <v>GABRIEL CARREÑO MARTÍNEZ</v>
          </cell>
          <cell r="C381">
            <v>3134527998</v>
          </cell>
          <cell r="D381" t="str">
            <v>VRD LOS CUROS</v>
          </cell>
        </row>
        <row r="382">
          <cell r="A382">
            <v>380</v>
          </cell>
          <cell r="B382" t="str">
            <v>CONJUNTO RESIDENCIAL LA PRADERA RUITOQUE CONDOMINIO</v>
          </cell>
          <cell r="C382">
            <v>3165053277</v>
          </cell>
          <cell r="D382" t="str">
            <v>AUT PIEDECUESTA RUITOQUE</v>
          </cell>
          <cell r="E382" t="str">
            <v>900368253-1</v>
          </cell>
        </row>
        <row r="383">
          <cell r="A383">
            <v>381</v>
          </cell>
          <cell r="B383" t="str">
            <v>AGROINCE LTDA Y CIA S.C.A.</v>
          </cell>
          <cell r="C383">
            <v>6393040</v>
          </cell>
          <cell r="D383" t="str">
            <v>NATURA ECOPARQUE EMPRESARIAL T2 OF 636</v>
          </cell>
        </row>
        <row r="384">
          <cell r="A384">
            <v>382</v>
          </cell>
          <cell r="B384" t="str">
            <v>COMPAÑÍA MINERA CERRO TASAJERO S.A.</v>
          </cell>
          <cell r="C384">
            <v>5956268</v>
          </cell>
          <cell r="D384" t="str">
            <v>AV 0 CL 11 CC GRAN BOULEVAR OF 601 A</v>
          </cell>
        </row>
        <row r="385">
          <cell r="A385">
            <v>383</v>
          </cell>
          <cell r="D385" t="str">
            <v/>
          </cell>
        </row>
        <row r="386">
          <cell r="A386">
            <v>384</v>
          </cell>
          <cell r="B386" t="str">
            <v>EDIFICIO ALPHARD</v>
          </cell>
          <cell r="C386">
            <v>6451796</v>
          </cell>
          <cell r="D386" t="str">
            <v>CL 22 24 15</v>
          </cell>
        </row>
        <row r="387">
          <cell r="A387">
            <v>385</v>
          </cell>
          <cell r="B387" t="str">
            <v>ALEJANDRO GÓMEZ ARENAS</v>
          </cell>
          <cell r="C387">
            <v>3153710017</v>
          </cell>
          <cell r="D387" t="str">
            <v>CR 34 46 61</v>
          </cell>
        </row>
        <row r="388">
          <cell r="A388">
            <v>386</v>
          </cell>
          <cell r="B388" t="str">
            <v>ALAIX CÁCERES RINCÓN</v>
          </cell>
          <cell r="C388">
            <v>6341122</v>
          </cell>
          <cell r="D388" t="str">
            <v>CL 35 23 20</v>
          </cell>
        </row>
        <row r="389">
          <cell r="A389">
            <v>387</v>
          </cell>
          <cell r="B389" t="str">
            <v>GUSTAVO ALBERTO GRANADOS</v>
          </cell>
          <cell r="C389">
            <v>3182856590</v>
          </cell>
          <cell r="D389" t="str">
            <v>CR 22 32 80 CAÑAVERAL</v>
          </cell>
        </row>
        <row r="390">
          <cell r="A390">
            <v>388</v>
          </cell>
          <cell r="D390" t="str">
            <v/>
          </cell>
        </row>
        <row r="391">
          <cell r="A391">
            <v>389</v>
          </cell>
          <cell r="B391" t="str">
            <v>RECUPERADORA Y NORMALIZADORA INTEGRAL DE CARTERA S.A.S.</v>
          </cell>
          <cell r="C391">
            <v>6800322</v>
          </cell>
          <cell r="D391" t="str">
            <v>CL 35 16 24 OF 405</v>
          </cell>
        </row>
        <row r="392">
          <cell r="A392">
            <v>390</v>
          </cell>
          <cell r="B392" t="str">
            <v>EDIFICIO SANTO DOMINGO PLAZA</v>
          </cell>
          <cell r="C392">
            <v>3174029136</v>
          </cell>
          <cell r="D392" t="str">
            <v>CL 35 29 36 BRR MEJORAS PÚBLICAS, BUCARAMANGA</v>
          </cell>
          <cell r="E392" t="str">
            <v>900445806-4</v>
          </cell>
        </row>
        <row r="393">
          <cell r="A393">
            <v>391</v>
          </cell>
          <cell r="B393" t="str">
            <v>EDIFICIO ASTORIA PLAZA</v>
          </cell>
          <cell r="C393">
            <v>3188193560</v>
          </cell>
          <cell r="D393" t="str">
            <v>CL 32 28 51 BRR LA AURORA, BUCARAMANGA</v>
          </cell>
          <cell r="E393" t="str">
            <v>900337783-0</v>
          </cell>
          <cell r="F393" t="str">
            <v>edf.astoriaplaza@gmail.com</v>
          </cell>
        </row>
        <row r="394">
          <cell r="A394">
            <v>392</v>
          </cell>
          <cell r="B394" t="str">
            <v>UNIDAD RESIDENCIAL ROMNEYA</v>
          </cell>
          <cell r="C394">
            <v>3174029136</v>
          </cell>
          <cell r="D394" t="str">
            <v>CR 32A 19 30 BUCARAMANGA</v>
          </cell>
          <cell r="E394" t="str">
            <v>900437833-1</v>
          </cell>
        </row>
        <row r="395">
          <cell r="A395">
            <v>393</v>
          </cell>
          <cell r="B395" t="str">
            <v>EDIFICIO UNIDAD RESIDENCIAL PROCYON</v>
          </cell>
          <cell r="C395">
            <v>3174029136</v>
          </cell>
          <cell r="D395" t="str">
            <v>CL 18 31 44 BRR SAN ALONSO, BUCARAMANGA</v>
          </cell>
          <cell r="E395" t="str">
            <v>804016032-2</v>
          </cell>
        </row>
        <row r="396">
          <cell r="A396">
            <v>394</v>
          </cell>
          <cell r="B396" t="str">
            <v>LA UNIÓN TEMPORAL CONSULTORES DE DESARROLLO GARCÍA</v>
          </cell>
          <cell r="D396" t="str">
            <v/>
          </cell>
        </row>
        <row r="397">
          <cell r="A397">
            <v>395</v>
          </cell>
          <cell r="B397" t="str">
            <v>EDIFICIO CONDOMINIO PALADIO</v>
          </cell>
          <cell r="D397" t="str">
            <v>CR 28 33 84</v>
          </cell>
        </row>
        <row r="398">
          <cell r="A398">
            <v>396</v>
          </cell>
          <cell r="B398" t="str">
            <v>COINSA COLOMBIA S.A.S</v>
          </cell>
          <cell r="C398">
            <v>6701952</v>
          </cell>
          <cell r="D398" t="str">
            <v>CR 18 36 50 OF 1001</v>
          </cell>
        </row>
        <row r="399">
          <cell r="A399">
            <v>397</v>
          </cell>
          <cell r="B399" t="str">
            <v>CONJUNTO RESIDENCIAL TORREMOLINOS</v>
          </cell>
          <cell r="C399">
            <v>6351747</v>
          </cell>
          <cell r="D399" t="str">
            <v>CR 27 33 62 BRR ANTONIA SANTOS CENTRO, BUCARAMANGA</v>
          </cell>
          <cell r="E399" t="str">
            <v>800036280-3</v>
          </cell>
          <cell r="F399" t="str">
            <v>torremolinoscra27@gmail.com</v>
          </cell>
        </row>
        <row r="400">
          <cell r="A400">
            <v>398</v>
          </cell>
          <cell r="C400">
            <v>2101866</v>
          </cell>
          <cell r="D400" t="str">
            <v>CL 73 10 83 T C PISO 5</v>
          </cell>
        </row>
        <row r="401">
          <cell r="A401">
            <v>399</v>
          </cell>
          <cell r="B401" t="str">
            <v>MARTÍN EMILIO BAYONA</v>
          </cell>
          <cell r="C401">
            <v>3115065115</v>
          </cell>
          <cell r="D401" t="str">
            <v>FCA VILLA ANDREA</v>
          </cell>
        </row>
        <row r="402">
          <cell r="A402">
            <v>400</v>
          </cell>
          <cell r="B402" t="str">
            <v>TÍA S.A.</v>
          </cell>
          <cell r="C402">
            <v>3213905522</v>
          </cell>
          <cell r="D402" t="str">
            <v>CL 16 32 06 SAN ALONSO</v>
          </cell>
        </row>
        <row r="403">
          <cell r="A403">
            <v>401</v>
          </cell>
          <cell r="B403" t="str">
            <v>PRADOS DEL CACIQUE</v>
          </cell>
          <cell r="C403">
            <v>6317577</v>
          </cell>
          <cell r="D403" t="str">
            <v>CR 54 72 64 BRR LAGOS DEL CACIQUE, BUCARAMANGA</v>
          </cell>
          <cell r="E403" t="str">
            <v>900463508-0</v>
          </cell>
          <cell r="F403" t="str">
            <v>pradoscacique20@gmail.com</v>
          </cell>
          <cell r="G403" t="str">
            <v>mariamateus07@hotmail.com</v>
          </cell>
        </row>
        <row r="404">
          <cell r="A404">
            <v>402</v>
          </cell>
          <cell r="B404" t="str">
            <v>EDIFICIO ITZA RIVIERA MAYA</v>
          </cell>
          <cell r="C404">
            <v>6450049</v>
          </cell>
          <cell r="D404" t="str">
            <v>CL 48 23 27</v>
          </cell>
        </row>
        <row r="405">
          <cell r="A405">
            <v>403</v>
          </cell>
          <cell r="D405" t="str">
            <v/>
          </cell>
        </row>
        <row r="406">
          <cell r="A406">
            <v>404</v>
          </cell>
          <cell r="B406" t="str">
            <v>UNIÓN TEMPORAL SANTA BÁRBARA</v>
          </cell>
          <cell r="C406">
            <v>6964175</v>
          </cell>
          <cell r="D406" t="str">
            <v>CR 25 35 16 QP 709</v>
          </cell>
        </row>
        <row r="407">
          <cell r="A407">
            <v>405</v>
          </cell>
          <cell r="B407" t="str">
            <v>EDIFICIO TRAMONTY</v>
          </cell>
          <cell r="C407">
            <v>6328444</v>
          </cell>
          <cell r="D407" t="str">
            <v>CR 24 35 43</v>
          </cell>
        </row>
        <row r="408">
          <cell r="A408">
            <v>406</v>
          </cell>
          <cell r="B408" t="str">
            <v>HOTEL FREEWAY</v>
          </cell>
          <cell r="C408">
            <v>3174800146</v>
          </cell>
          <cell r="D408" t="str">
            <v>KM 11 DESPUÉS DE PEAJE LA GOMEZ</v>
          </cell>
        </row>
        <row r="409">
          <cell r="A409">
            <v>407</v>
          </cell>
          <cell r="B409" t="str">
            <v>EDIFICIO BALCONES DE VIZCAYA</v>
          </cell>
          <cell r="C409">
            <v>6334519</v>
          </cell>
          <cell r="D409" t="str">
            <v>CL 24 20 38 BRR ALARCÓN</v>
          </cell>
          <cell r="E409" t="str">
            <v>900899402-0</v>
          </cell>
          <cell r="F409" t="str">
            <v>balconesvizcaya@gmail.com</v>
          </cell>
        </row>
        <row r="410">
          <cell r="A410">
            <v>408</v>
          </cell>
          <cell r="B410" t="str">
            <v>UNIDAD RESIDENCIAL SALONICA APARTAMENTOS CLUB - PH</v>
          </cell>
          <cell r="C410">
            <v>6450049</v>
          </cell>
          <cell r="D410" t="str">
            <v>CR 25 33 73 BRR ANTONIA SANTOS, BUCARAMANGA</v>
          </cell>
          <cell r="E410" t="str">
            <v>900885230-1</v>
          </cell>
        </row>
        <row r="411">
          <cell r="A411">
            <v>409</v>
          </cell>
          <cell r="B411" t="str">
            <v>CONJUNTO PARALELA 150 CLUB RESIDENCIAL</v>
          </cell>
          <cell r="C411">
            <v>6811591</v>
          </cell>
          <cell r="D411" t="str">
            <v>AV FLORIDABLANCA 149 164</v>
          </cell>
          <cell r="E411" t="str">
            <v>900815143-8</v>
          </cell>
          <cell r="F411" t="str">
            <v>conjuntoparalela150@gmail.com</v>
          </cell>
          <cell r="G411" t="str">
            <v>conjuntoparalela150@gmail.com</v>
          </cell>
        </row>
        <row r="412">
          <cell r="A412">
            <v>410</v>
          </cell>
          <cell r="B412" t="str">
            <v>CONJUNTO RESIDENCIAL PASEO REAL SECTOR II</v>
          </cell>
          <cell r="C412">
            <v>6413157</v>
          </cell>
          <cell r="D412" t="str">
            <v>CL 60 6 35 BRR CIUADELA REAL DE MINAS, BUCARAMANGA</v>
          </cell>
          <cell r="E412" t="str">
            <v>800208878-6</v>
          </cell>
          <cell r="F412" t="str">
            <v>paseoreal2.admon@gmail.com</v>
          </cell>
          <cell r="G412" t="str">
            <v>paseoreal2.admon@gmail.com</v>
          </cell>
        </row>
        <row r="413">
          <cell r="A413">
            <v>411</v>
          </cell>
          <cell r="B413" t="str">
            <v>MARLY JULIETH QUINTERO RINCÓN</v>
          </cell>
          <cell r="D413" t="str">
            <v/>
          </cell>
        </row>
        <row r="414">
          <cell r="A414">
            <v>412</v>
          </cell>
          <cell r="B414" t="str">
            <v>EDIFICIO SOLARIUM</v>
          </cell>
          <cell r="C414" t="str">
            <v>6459430-3102261513</v>
          </cell>
          <cell r="D414" t="str">
            <v>CR 39 42 54 BRR CABECERA DEL LLANO, BUCARAMANGA</v>
          </cell>
          <cell r="E414" t="str">
            <v>900402798-9</v>
          </cell>
          <cell r="F414" t="str">
            <v>edificiosolarium@outlook.com</v>
          </cell>
        </row>
        <row r="415">
          <cell r="A415">
            <v>413</v>
          </cell>
          <cell r="B415" t="str">
            <v>UNIDAD RESIDENCIAL ZARZAMORA</v>
          </cell>
          <cell r="C415">
            <v>6346903</v>
          </cell>
          <cell r="D415" t="str">
            <v>CL 35 25 48</v>
          </cell>
        </row>
        <row r="416">
          <cell r="A416">
            <v>414</v>
          </cell>
          <cell r="B416" t="str">
            <v>GERARDO ARANDA</v>
          </cell>
          <cell r="C416">
            <v>3174013826</v>
          </cell>
          <cell r="D416" t="str">
            <v>CR 40 42 80</v>
          </cell>
        </row>
        <row r="417">
          <cell r="A417">
            <v>415</v>
          </cell>
          <cell r="B417" t="str">
            <v>FUNDACION GLOBALQAIS</v>
          </cell>
          <cell r="C417">
            <v>6387052</v>
          </cell>
          <cell r="D417" t="str">
            <v>KM 1 VIA LA MALAÑA FCA VILLA ROSA, SAN GIL</v>
          </cell>
          <cell r="E417" t="str">
            <v>900348300-4</v>
          </cell>
          <cell r="G417" t="str">
            <v>funtranscol@hotmail.com</v>
          </cell>
        </row>
        <row r="418">
          <cell r="A418">
            <v>416</v>
          </cell>
          <cell r="B418" t="str">
            <v>INVERSIONES ECOAGUAS S.A.S.</v>
          </cell>
          <cell r="C418">
            <v>3174027956</v>
          </cell>
          <cell r="D418" t="str">
            <v>CR 14 31 35</v>
          </cell>
        </row>
        <row r="419">
          <cell r="A419">
            <v>417</v>
          </cell>
          <cell r="B419" t="str">
            <v>JULIAN HERRERA STELLA</v>
          </cell>
          <cell r="C419">
            <v>6340187</v>
          </cell>
          <cell r="D419" t="str">
            <v>CR 25 35 16</v>
          </cell>
        </row>
        <row r="420">
          <cell r="A420">
            <v>418</v>
          </cell>
          <cell r="B420" t="str">
            <v>EDIFICO PARALELA 150 CLUB RESIDENCIAL</v>
          </cell>
          <cell r="C420">
            <v>6316806</v>
          </cell>
          <cell r="D420" t="str">
            <v>TV 72 35 198</v>
          </cell>
        </row>
        <row r="421">
          <cell r="A421">
            <v>419</v>
          </cell>
          <cell r="D421" t="str">
            <v/>
          </cell>
        </row>
        <row r="422">
          <cell r="A422">
            <v>420</v>
          </cell>
          <cell r="B422" t="str">
            <v>CARLOS ANDRÉS PINO</v>
          </cell>
          <cell r="C422">
            <v>6312299</v>
          </cell>
          <cell r="D422" t="str">
            <v>AV BETANIA 12A 33</v>
          </cell>
        </row>
        <row r="423">
          <cell r="A423">
            <v>421</v>
          </cell>
          <cell r="B423" t="str">
            <v>PROCESADORA DE BEBIDAS Y LICORES</v>
          </cell>
          <cell r="C423">
            <v>3132029294</v>
          </cell>
          <cell r="D423" t="str">
            <v>CL 52 16 32</v>
          </cell>
        </row>
        <row r="424">
          <cell r="A424">
            <v>422</v>
          </cell>
          <cell r="B424" t="str">
            <v>COLAVES S.A.</v>
          </cell>
          <cell r="C424">
            <v>6533000</v>
          </cell>
          <cell r="D424" t="str">
            <v>CENTRO INDUSTRIAL GAARIBALDI L 18</v>
          </cell>
        </row>
        <row r="425">
          <cell r="A425">
            <v>423</v>
          </cell>
          <cell r="B425" t="str">
            <v>KEY ENERGY SERVICES</v>
          </cell>
          <cell r="C425">
            <v>6219333</v>
          </cell>
          <cell r="D425" t="str">
            <v>CR 13 93 12 OF 201</v>
          </cell>
        </row>
        <row r="426">
          <cell r="A426">
            <v>424</v>
          </cell>
          <cell r="B426" t="str">
            <v>ARMANDO BARRIOS</v>
          </cell>
          <cell r="C426">
            <v>3122422440</v>
          </cell>
          <cell r="D426" t="str">
            <v>CL 11 12 12</v>
          </cell>
        </row>
        <row r="427">
          <cell r="A427">
            <v>425</v>
          </cell>
          <cell r="B427" t="str">
            <v>SCHADER CAMARGO</v>
          </cell>
          <cell r="C427">
            <v>3157004226</v>
          </cell>
          <cell r="D427" t="str">
            <v>CR 24 70 41</v>
          </cell>
        </row>
        <row r="428">
          <cell r="A428">
            <v>426</v>
          </cell>
          <cell r="B428" t="str">
            <v>CARLOS JAVIER REY SUÁREZ</v>
          </cell>
          <cell r="C428">
            <v>6436357</v>
          </cell>
          <cell r="D428" t="str">
            <v>CR 29 45 94</v>
          </cell>
        </row>
        <row r="429">
          <cell r="A429">
            <v>427</v>
          </cell>
          <cell r="B429" t="str">
            <v>CONJUNTO RESIDENCIAL SAN TELMO</v>
          </cell>
          <cell r="C429">
            <v>3173622410</v>
          </cell>
          <cell r="D429" t="str">
            <v>CL 146 22 256</v>
          </cell>
        </row>
        <row r="430">
          <cell r="A430">
            <v>428</v>
          </cell>
          <cell r="B430" t="str">
            <v>INOQUALAB S.A.S.</v>
          </cell>
          <cell r="C430">
            <v>6802601</v>
          </cell>
          <cell r="D430" t="str">
            <v>CL 35 21 74 OF 109 BUCARAMANGA</v>
          </cell>
          <cell r="E430" t="str">
            <v>900505973-4</v>
          </cell>
          <cell r="F430" t="str">
            <v>nupati09@hotmail.com</v>
          </cell>
          <cell r="G430" t="str">
            <v>fisicoquimica@inoqualab.com</v>
          </cell>
        </row>
        <row r="431">
          <cell r="A431">
            <v>429</v>
          </cell>
          <cell r="B431" t="str">
            <v>UNIDAD RESIDENCIAL EDIFICIO TORRE BLANCA</v>
          </cell>
          <cell r="C431">
            <v>6573829</v>
          </cell>
          <cell r="D431" t="str">
            <v xml:space="preserve">CL 52 23 49 BUCARAMANGA </v>
          </cell>
          <cell r="E431" t="str">
            <v>900609472-3</v>
          </cell>
          <cell r="F431" t="str">
            <v>3014326249@hotmail.com</v>
          </cell>
        </row>
        <row r="432">
          <cell r="A432">
            <v>430</v>
          </cell>
          <cell r="B432" t="str">
            <v>UT ACUEDUCTOS VEREDALES DEL CESAR</v>
          </cell>
          <cell r="C432">
            <v>3173516341</v>
          </cell>
          <cell r="D432" t="str">
            <v>CR 24 8 35</v>
          </cell>
        </row>
        <row r="433">
          <cell r="A433">
            <v>431</v>
          </cell>
          <cell r="B433" t="str">
            <v>OLIVERIO LÓPEZ GÓMEZ</v>
          </cell>
          <cell r="C433">
            <v>3154047046</v>
          </cell>
          <cell r="D433" t="str">
            <v>CL 8 B 7 15 PISO 1</v>
          </cell>
        </row>
        <row r="434">
          <cell r="A434">
            <v>432</v>
          </cell>
          <cell r="B434" t="str">
            <v>EDWARD CARREÑO</v>
          </cell>
          <cell r="C434">
            <v>3208311852</v>
          </cell>
          <cell r="D434" t="str">
            <v>CR 33 91 52 T 1 AP 1307 MONVISO</v>
          </cell>
        </row>
        <row r="435">
          <cell r="A435">
            <v>433</v>
          </cell>
          <cell r="B435" t="str">
            <v>CAJA SANTANDEREANA DE SUBSIDIO FAMILIAR CAJASAN</v>
          </cell>
          <cell r="C435">
            <v>6434444</v>
          </cell>
          <cell r="D435" t="str">
            <v>CR 27 61 78 PUERTA DEL SOL, BUCARAMANGA</v>
          </cell>
          <cell r="E435" t="str">
            <v>890200106-1</v>
          </cell>
          <cell r="F435" t="str">
            <v>recepcionfacturacionelectronica@cajasan.com</v>
          </cell>
          <cell r="G435" t="str">
            <v>lider.ambiental@cajasan.com</v>
          </cell>
        </row>
        <row r="436">
          <cell r="A436">
            <v>434</v>
          </cell>
          <cell r="B436" t="str">
            <v>CENTRO COMERCIAL CINEMAS CABECERA</v>
          </cell>
          <cell r="C436">
            <v>6430632</v>
          </cell>
          <cell r="D436" t="str">
            <v>CR 35 48 131</v>
          </cell>
        </row>
        <row r="437">
          <cell r="A437">
            <v>435</v>
          </cell>
          <cell r="B437" t="str">
            <v>CONJUNTO RESIDENCIAL TORRE PORTO</v>
          </cell>
          <cell r="C437">
            <v>6455092</v>
          </cell>
          <cell r="D437" t="str">
            <v>CL 39 24 43</v>
          </cell>
        </row>
        <row r="438">
          <cell r="A438">
            <v>436</v>
          </cell>
          <cell r="B438" t="str">
            <v>DISTRIBUIDORA KANY</v>
          </cell>
          <cell r="D438" t="str">
            <v/>
          </cell>
        </row>
        <row r="439">
          <cell r="A439">
            <v>437</v>
          </cell>
          <cell r="B439" t="str">
            <v>NHUR STELLA JIMÉNEZ MORA</v>
          </cell>
          <cell r="C439">
            <v>3168273601</v>
          </cell>
          <cell r="D439" t="str">
            <v>CR 29 55A 36 AP 104</v>
          </cell>
        </row>
        <row r="440">
          <cell r="A440">
            <v>438</v>
          </cell>
          <cell r="C440">
            <v>4672368</v>
          </cell>
          <cell r="D440" t="str">
            <v>AV CL 24 51 40 OF 505</v>
          </cell>
        </row>
        <row r="441">
          <cell r="A441">
            <v>439</v>
          </cell>
          <cell r="B441" t="str">
            <v>PRODUCTOS QUÍMICOS Y ASESORÍAS</v>
          </cell>
          <cell r="C441">
            <v>3005704464</v>
          </cell>
          <cell r="D441" t="str">
            <v>CR 17 23 14</v>
          </cell>
        </row>
        <row r="442">
          <cell r="A442">
            <v>440</v>
          </cell>
          <cell r="B442" t="str">
            <v>CONSUELO SORZANO</v>
          </cell>
          <cell r="C442">
            <v>3006858492</v>
          </cell>
          <cell r="D442" t="str">
            <v>CRV 35 72 98 AP 1411</v>
          </cell>
        </row>
        <row r="443">
          <cell r="A443">
            <v>441</v>
          </cell>
          <cell r="B443" t="str">
            <v>EMPRESA COLOMBIANA CON SOLUCIONES AMBIENTALES S.A.S. -ECOSAM- SAS</v>
          </cell>
          <cell r="C443" t="str">
            <v>6959987-3002001218</v>
          </cell>
          <cell r="D443" t="str">
            <v>CR 37 51 34 BRR CABECERA DEL LLANO</v>
          </cell>
          <cell r="E443" t="str">
            <v>900521689-4</v>
          </cell>
        </row>
        <row r="444">
          <cell r="A444">
            <v>442</v>
          </cell>
          <cell r="B444" t="str">
            <v>CONJUNTO RESIDENCIAL ALTAMIRA</v>
          </cell>
          <cell r="C444">
            <v>6426653</v>
          </cell>
          <cell r="D444" t="str">
            <v>MESA DE LOS SANTOS</v>
          </cell>
        </row>
        <row r="445">
          <cell r="A445">
            <v>443</v>
          </cell>
          <cell r="B445" t="str">
            <v>ANA FRANCISCA ROJAS</v>
          </cell>
          <cell r="C445">
            <v>3163503055</v>
          </cell>
          <cell r="D445" t="str">
            <v>COLSEGUROS NORTE B 17 AP 103</v>
          </cell>
        </row>
        <row r="446">
          <cell r="A446">
            <v>444</v>
          </cell>
          <cell r="B446" t="str">
            <v>CONDOMINIO PUEBLITO ACUARELA II</v>
          </cell>
          <cell r="C446">
            <v>6426653</v>
          </cell>
          <cell r="D446" t="str">
            <v>VRD EL VERDE LT 2 MCP LOS SANTOS</v>
          </cell>
          <cell r="E446" t="str">
            <v>900758280-4</v>
          </cell>
          <cell r="F446" t="str">
            <v>jormen15@yahoo.es</v>
          </cell>
        </row>
        <row r="447">
          <cell r="A447">
            <v>445</v>
          </cell>
          <cell r="B447" t="str">
            <v>EDGAR JOSÉ ARIZA</v>
          </cell>
          <cell r="C447">
            <v>3508185013</v>
          </cell>
          <cell r="D447" t="str">
            <v>BARBOSA</v>
          </cell>
        </row>
        <row r="448">
          <cell r="A448">
            <v>446</v>
          </cell>
          <cell r="B448" t="str">
            <v>NATHALY ANDREA PAREDES</v>
          </cell>
          <cell r="C448">
            <v>3138096555</v>
          </cell>
          <cell r="D448" t="str">
            <v>CC EL CACIQUE</v>
          </cell>
        </row>
        <row r="449">
          <cell r="A449">
            <v>447</v>
          </cell>
          <cell r="B449" t="str">
            <v>ORLANDO GÓMEZ</v>
          </cell>
          <cell r="C449" t="str">
            <v>3168196732-3167544002</v>
          </cell>
          <cell r="D449" t="str">
            <v xml:space="preserve">CL 37 23 59 BUCARAMANGA </v>
          </cell>
          <cell r="E449" t="str">
            <v>91268826-9</v>
          </cell>
          <cell r="F449" t="str">
            <v>go.ambiental69@gmail.com</v>
          </cell>
        </row>
        <row r="450">
          <cell r="A450">
            <v>448</v>
          </cell>
          <cell r="B450" t="str">
            <v>PAN ARATOCA</v>
          </cell>
          <cell r="C450">
            <v>7266505</v>
          </cell>
          <cell r="D450" t="str">
            <v>CR 5 3 51</v>
          </cell>
        </row>
        <row r="451">
          <cell r="A451">
            <v>449</v>
          </cell>
          <cell r="B451" t="str">
            <v>GIMNASIO CAMPESTRE SAN PABLO</v>
          </cell>
          <cell r="C451" t="str">
            <v>6 386130</v>
          </cell>
          <cell r="D451" t="str">
            <v>CR 25 30 91 FLORIDABLANCA</v>
          </cell>
        </row>
        <row r="452">
          <cell r="A452">
            <v>450</v>
          </cell>
          <cell r="B452" t="str">
            <v>CONJUNTO RESIDENCIAL MEDINA DEL CAMPO</v>
          </cell>
          <cell r="C452">
            <v>6798700</v>
          </cell>
          <cell r="D452" t="str">
            <v>CR 22A 35 74 FLORIDABLANCA</v>
          </cell>
          <cell r="E452" t="str">
            <v>804006468-7</v>
          </cell>
          <cell r="F452" t="str">
            <v>cvillamizararias@gmail.com</v>
          </cell>
        </row>
        <row r="453">
          <cell r="A453">
            <v>451</v>
          </cell>
          <cell r="B453" t="str">
            <v>CONJUNTO RESIDENCIAL MONTE ALTO</v>
          </cell>
          <cell r="C453">
            <v>6341258</v>
          </cell>
          <cell r="D453" t="str">
            <v>CR 40 42 80 BRR CABECERA DEL LLANO</v>
          </cell>
          <cell r="E453" t="str">
            <v>900245850-0</v>
          </cell>
          <cell r="F453" t="str">
            <v>cvillamizararias@gmail.com</v>
          </cell>
        </row>
        <row r="454">
          <cell r="A454">
            <v>452</v>
          </cell>
          <cell r="B454" t="str">
            <v>JUAN MANUEL RODRÍGUEZ</v>
          </cell>
          <cell r="C454">
            <v>6572053</v>
          </cell>
          <cell r="D454" t="str">
            <v>MESA DE LOS SANTOS</v>
          </cell>
        </row>
        <row r="455">
          <cell r="A455">
            <v>453</v>
          </cell>
          <cell r="B455" t="str">
            <v>CONJUNTO RESIDENCIAL NAÚTICA</v>
          </cell>
          <cell r="C455">
            <v>6909634</v>
          </cell>
          <cell r="D455" t="str">
            <v>KM 3 AUT FLORIDABLANCA</v>
          </cell>
        </row>
        <row r="456">
          <cell r="A456">
            <v>454</v>
          </cell>
          <cell r="B456" t="str">
            <v>HILDA ROSA LINDARTE</v>
          </cell>
          <cell r="C456">
            <v>3154976623</v>
          </cell>
          <cell r="D456" t="str">
            <v>CL 101 23A 47</v>
          </cell>
        </row>
        <row r="457">
          <cell r="A457">
            <v>455</v>
          </cell>
          <cell r="B457" t="str">
            <v>RONALD MORA SIERRA</v>
          </cell>
          <cell r="C457">
            <v>3156433607</v>
          </cell>
          <cell r="D457" t="str">
            <v>CL 35 36 14 CAÑAVERAL</v>
          </cell>
        </row>
        <row r="458">
          <cell r="A458">
            <v>456</v>
          </cell>
          <cell r="B458" t="str">
            <v>ACUEDUCTOS DEL SUR</v>
          </cell>
          <cell r="C458">
            <v>3217768438</v>
          </cell>
          <cell r="D458" t="str">
            <v>CC CENTRO P 1 L 403</v>
          </cell>
        </row>
        <row r="459">
          <cell r="A459">
            <v>457</v>
          </cell>
          <cell r="B459" t="str">
            <v>INÉS SUÁREZ SANTANDER</v>
          </cell>
          <cell r="C459">
            <v>3107932500</v>
          </cell>
          <cell r="D459" t="str">
            <v>FCA LA ESPERANCITA</v>
          </cell>
        </row>
        <row r="460">
          <cell r="A460">
            <v>458</v>
          </cell>
          <cell r="B460" t="str">
            <v>WILSON RODRÍGUEZ</v>
          </cell>
          <cell r="C460">
            <v>3167452503</v>
          </cell>
          <cell r="D460" t="str">
            <v>CONJRESIDENCIAL GAIRA</v>
          </cell>
        </row>
        <row r="461">
          <cell r="A461">
            <v>459</v>
          </cell>
          <cell r="B461" t="str">
            <v>FRESENIUS MEDICAL CARE</v>
          </cell>
          <cell r="C461">
            <v>6850053</v>
          </cell>
          <cell r="D461" t="str">
            <v>CL 54 33 45</v>
          </cell>
        </row>
        <row r="462">
          <cell r="A462">
            <v>460</v>
          </cell>
          <cell r="B462" t="str">
            <v>CONSORCIO VIAL PUENTE LATA</v>
          </cell>
          <cell r="C462">
            <v>6239875</v>
          </cell>
          <cell r="D462" t="str">
            <v>CR 36 35 10 AP 102</v>
          </cell>
        </row>
        <row r="463">
          <cell r="A463">
            <v>461</v>
          </cell>
          <cell r="B463" t="str">
            <v>GENSSA S.A.S.</v>
          </cell>
          <cell r="C463">
            <v>6312208</v>
          </cell>
          <cell r="D463" t="str">
            <v>CR 21A 109 20 PROVENZA</v>
          </cell>
        </row>
        <row r="464">
          <cell r="A464">
            <v>462</v>
          </cell>
          <cell r="B464" t="str">
            <v>RAUL NIÑO</v>
          </cell>
          <cell r="C464">
            <v>6803000</v>
          </cell>
          <cell r="D464" t="str">
            <v>CR 17 34 31</v>
          </cell>
        </row>
        <row r="465">
          <cell r="A465">
            <v>463</v>
          </cell>
          <cell r="B465" t="str">
            <v>HOTEL SAN JUAN S.A.S.</v>
          </cell>
          <cell r="C465" t="str">
            <v>6466430-3182432301</v>
          </cell>
          <cell r="D465" t="str">
            <v>KM 6 AUT GIRÓN</v>
          </cell>
          <cell r="E465">
            <v>890205371</v>
          </cell>
          <cell r="F465" t="str">
            <v>auxconta@hotelsanjuaninternacional.com.co</v>
          </cell>
          <cell r="G465" t="str">
            <v>eventoshotelsanjuan@gmail.com</v>
          </cell>
        </row>
        <row r="466">
          <cell r="A466">
            <v>464</v>
          </cell>
          <cell r="B466" t="str">
            <v>RESTAURANTE JUAN PANELA</v>
          </cell>
          <cell r="C466">
            <v>3203002205</v>
          </cell>
          <cell r="D466" t="str">
            <v>VRD BARRANQUITAS</v>
          </cell>
        </row>
        <row r="467">
          <cell r="A467">
            <v>465</v>
          </cell>
          <cell r="B467" t="str">
            <v xml:space="preserve">FRANCISCO MENESES </v>
          </cell>
          <cell r="C467">
            <v>3176713133</v>
          </cell>
          <cell r="D467" t="str">
            <v>CR 20 112 51</v>
          </cell>
        </row>
        <row r="468">
          <cell r="A468">
            <v>466</v>
          </cell>
          <cell r="B468" t="str">
            <v>EDIFICIO LUIS CARLOS</v>
          </cell>
          <cell r="C468">
            <v>3208680847</v>
          </cell>
          <cell r="D468" t="str">
            <v>CL 55A 21 41</v>
          </cell>
        </row>
        <row r="469">
          <cell r="A469">
            <v>467</v>
          </cell>
          <cell r="B469" t="str">
            <v>ELDA JAIMES NAVARRO</v>
          </cell>
          <cell r="C469">
            <v>6351305</v>
          </cell>
          <cell r="D469" t="str">
            <v>CR 49 28 99</v>
          </cell>
        </row>
        <row r="470">
          <cell r="A470">
            <v>468</v>
          </cell>
          <cell r="B470" t="str">
            <v xml:space="preserve">OSCAR MAURICIO GARCÍA </v>
          </cell>
          <cell r="C470">
            <v>3172818809</v>
          </cell>
          <cell r="D470" t="str">
            <v>CL 7 14 49 PIEDECUESTA</v>
          </cell>
        </row>
        <row r="471">
          <cell r="A471">
            <v>469</v>
          </cell>
          <cell r="B471" t="str">
            <v>EDWAR JAVIER VILLAMIZAR</v>
          </cell>
          <cell r="C471">
            <v>3118171982</v>
          </cell>
          <cell r="D471" t="str">
            <v>CR 30 74 57</v>
          </cell>
        </row>
        <row r="472">
          <cell r="A472">
            <v>470</v>
          </cell>
          <cell r="B472" t="str">
            <v>JHON TARAZONA</v>
          </cell>
          <cell r="D472" t="str">
            <v/>
          </cell>
        </row>
        <row r="473">
          <cell r="A473">
            <v>471</v>
          </cell>
          <cell r="B473" t="str">
            <v>CARLOS JAVIER RODRÍGUEZ</v>
          </cell>
          <cell r="C473">
            <v>6478747</v>
          </cell>
          <cell r="D473" t="str">
            <v>CR 26 48 26 INT 107</v>
          </cell>
        </row>
        <row r="474">
          <cell r="A474">
            <v>472</v>
          </cell>
          <cell r="B474" t="str">
            <v>PIRARUCU ACUICULTURA.CO S.A.S.</v>
          </cell>
          <cell r="C474">
            <v>6358034</v>
          </cell>
          <cell r="D474" t="str">
            <v>CL 34 29 06</v>
          </cell>
        </row>
        <row r="475">
          <cell r="A475">
            <v>473</v>
          </cell>
          <cell r="B475" t="str">
            <v>YOLANDA MARCELA ORDÓÑEZ</v>
          </cell>
          <cell r="D475" t="str">
            <v/>
          </cell>
        </row>
        <row r="476">
          <cell r="A476">
            <v>474</v>
          </cell>
          <cell r="B476" t="str">
            <v>PARQUE ACUALAGO</v>
          </cell>
          <cell r="D476" t="str">
            <v>CL 29 10 13 BRR LAGOS II</v>
          </cell>
        </row>
        <row r="477">
          <cell r="A477">
            <v>475</v>
          </cell>
          <cell r="B477" t="str">
            <v>PARQUE RESIDENCIAL CERRADO PUNTA ESTRELLA</v>
          </cell>
          <cell r="C477">
            <v>6416739</v>
          </cell>
          <cell r="D477" t="str">
            <v>CL60 48OESTE 05 BRR ESTORAQUES</v>
          </cell>
          <cell r="E477" t="str">
            <v>800249063-6</v>
          </cell>
        </row>
        <row r="478">
          <cell r="A478">
            <v>476</v>
          </cell>
          <cell r="B478" t="str">
            <v>EDIFICIO UNIDAD RESIDENCIAL PORTOBELLO</v>
          </cell>
          <cell r="C478">
            <v>3176412260</v>
          </cell>
          <cell r="D478" t="str">
            <v>CL 31 28 41</v>
          </cell>
        </row>
        <row r="479">
          <cell r="A479">
            <v>477</v>
          </cell>
          <cell r="B479" t="str">
            <v>MUNICIPIO EL PALMAR</v>
          </cell>
          <cell r="C479">
            <v>683581</v>
          </cell>
          <cell r="D479" t="str">
            <v>CL 5 3 21</v>
          </cell>
          <cell r="E479" t="str">
            <v>NO ESPECIFICADO</v>
          </cell>
          <cell r="F479" t="str">
            <v>alcaldia@palmar-santander.cov.co</v>
          </cell>
          <cell r="G479" t="str">
            <v>NO ESPECIFICADO</v>
          </cell>
        </row>
        <row r="480">
          <cell r="A480">
            <v>478</v>
          </cell>
          <cell r="B480" t="str">
            <v>ARROCERA VILLACRUCES</v>
          </cell>
          <cell r="D480" t="str">
            <v/>
          </cell>
        </row>
        <row r="481">
          <cell r="A481">
            <v>479</v>
          </cell>
          <cell r="B481" t="str">
            <v>MUNICIPIO DE VILLANUEVA</v>
          </cell>
          <cell r="C481">
            <v>3154024847</v>
          </cell>
          <cell r="D481" t="str">
            <v xml:space="preserve">CR 15 13 29 </v>
          </cell>
          <cell r="E481" t="str">
            <v>890206250-1</v>
          </cell>
        </row>
        <row r="482">
          <cell r="A482">
            <v>480</v>
          </cell>
          <cell r="B482" t="str">
            <v>FUNDACION ACCION CONTRA EL HAMBRE</v>
          </cell>
          <cell r="C482">
            <v>7894414</v>
          </cell>
          <cell r="D482" t="str">
            <v>CR 15 D 38 63 MONTERÍA</v>
          </cell>
        </row>
        <row r="483">
          <cell r="A483">
            <v>481</v>
          </cell>
          <cell r="B483" t="str">
            <v>INDUSTRIAS PARBER</v>
          </cell>
          <cell r="C483">
            <v>6651680</v>
          </cell>
          <cell r="D483" t="str">
            <v>CR 4 16 32</v>
          </cell>
        </row>
        <row r="484">
          <cell r="A484">
            <v>482</v>
          </cell>
          <cell r="B484" t="str">
            <v>CONJUNTO RESIDENCIAL TORRES DE ARAGON - PROPIEDAD HORIZONTAL</v>
          </cell>
          <cell r="C484">
            <v>6396026</v>
          </cell>
          <cell r="D484" t="str">
            <v>CR 27 41 14 FLORIDABLANCA</v>
          </cell>
          <cell r="E484" t="str">
            <v>800015437-2</v>
          </cell>
          <cell r="F484" t="str">
            <v>evanspardo@yahoo.com</v>
          </cell>
        </row>
        <row r="485">
          <cell r="A485">
            <v>483</v>
          </cell>
          <cell r="B485" t="str">
            <v>HOTEL CABECERA COUNTRY</v>
          </cell>
          <cell r="D485" t="str">
            <v/>
          </cell>
        </row>
        <row r="486">
          <cell r="A486">
            <v>484</v>
          </cell>
          <cell r="B486" t="str">
            <v>CONJUNTO RESIDENCIAL Y COMERCIAL RIVIERA PLAZA</v>
          </cell>
          <cell r="C486">
            <v>6327513</v>
          </cell>
          <cell r="D486" t="str">
            <v>CL 32 32 70 BRR LA AURORA, BUCARAMANGA</v>
          </cell>
          <cell r="E486" t="str">
            <v>804003527-1</v>
          </cell>
          <cell r="F486" t="str">
            <v>ama_1109@hotmail.com</v>
          </cell>
        </row>
        <row r="487">
          <cell r="A487">
            <v>485</v>
          </cell>
          <cell r="B487" t="str">
            <v>LIBIA STELLA VERA</v>
          </cell>
          <cell r="C487">
            <v>6999433</v>
          </cell>
          <cell r="D487" t="str">
            <v>CL 41 38 105 AP 602</v>
          </cell>
        </row>
        <row r="488">
          <cell r="A488">
            <v>486</v>
          </cell>
          <cell r="B488" t="str">
            <v>CONJUNTO GENERACIÓN ENERGÍA LA CIRA</v>
          </cell>
          <cell r="C488">
            <v>6440694</v>
          </cell>
          <cell r="D488" t="str">
            <v>CR 21 8 10</v>
          </cell>
        </row>
        <row r="489">
          <cell r="A489">
            <v>487</v>
          </cell>
          <cell r="B489" t="str">
            <v>SAID NAYIB TORRENEGRA ARRIETA</v>
          </cell>
          <cell r="C489" t="str">
            <v>6440694-3768000</v>
          </cell>
          <cell r="D489" t="str">
            <v xml:space="preserve">CL 20 24 12 MALAMBO </v>
          </cell>
          <cell r="E489" t="str">
            <v>1129536019-1</v>
          </cell>
          <cell r="F489" t="str">
            <v>ing.sntorrenegra@gmail.com</v>
          </cell>
          <cell r="G489" t="str">
            <v>ing.sntorrenegra@gmail.com</v>
          </cell>
        </row>
        <row r="490">
          <cell r="A490">
            <v>488</v>
          </cell>
          <cell r="B490" t="str">
            <v>CONJUNTO RESIDENCIAL TORRES DE VILLA ALICIA</v>
          </cell>
          <cell r="C490">
            <v>3164977078</v>
          </cell>
          <cell r="D490" t="str">
            <v>CL 98 16 77 BRR FONTANA</v>
          </cell>
          <cell r="E490" t="str">
            <v>804017810-0</v>
          </cell>
        </row>
        <row r="491">
          <cell r="A491">
            <v>489</v>
          </cell>
          <cell r="B491" t="str">
            <v>LE &amp; VE ALIMENTOS MACSOL S.A.S.</v>
          </cell>
          <cell r="C491">
            <v>3168212153</v>
          </cell>
          <cell r="D491" t="str">
            <v>CARCEL MODELO OCAÑA</v>
          </cell>
        </row>
        <row r="492">
          <cell r="A492">
            <v>490</v>
          </cell>
          <cell r="B492" t="str">
            <v>TRANSTEAM S.A.S.</v>
          </cell>
          <cell r="C492">
            <v>6312614</v>
          </cell>
          <cell r="D492" t="str">
            <v>CR 23 51 63</v>
          </cell>
        </row>
        <row r="493">
          <cell r="A493">
            <v>491</v>
          </cell>
          <cell r="B493" t="str">
            <v>LUIS EDUARDO ALBARRACÍN</v>
          </cell>
          <cell r="C493">
            <v>3144255058</v>
          </cell>
          <cell r="D493" t="str">
            <v>CALIFORNIA</v>
          </cell>
        </row>
        <row r="494">
          <cell r="A494">
            <v>492</v>
          </cell>
          <cell r="B494" t="str">
            <v>CONJUNTO GREEN GOLD</v>
          </cell>
          <cell r="C494">
            <v>6343286</v>
          </cell>
          <cell r="D494" t="str">
            <v>AV LA ROSITA 27 37 BRR MEJORAS PÚBLICAS, BUCARAMANGA</v>
          </cell>
          <cell r="E494" t="str">
            <v>900922691-0</v>
          </cell>
          <cell r="F494" t="str">
            <v>conjuntogreengold@gmail.com</v>
          </cell>
          <cell r="G494" t="str">
            <v xml:space="preserve"> asistenteadmongreengold@gmail.com</v>
          </cell>
        </row>
        <row r="495">
          <cell r="A495">
            <v>493</v>
          </cell>
          <cell r="B495" t="str">
            <v>CONJUNTO RESIDENCIAL CÁRPATOS</v>
          </cell>
          <cell r="C495">
            <v>6373931</v>
          </cell>
          <cell r="D495" t="str">
            <v>CL 105 15D BIS 10</v>
          </cell>
        </row>
        <row r="496">
          <cell r="A496">
            <v>494</v>
          </cell>
          <cell r="B496" t="str">
            <v>CONJUNTO RESIDENCIAL PALMERAS DEL CACIQUE II ETAPA</v>
          </cell>
          <cell r="C496">
            <v>6310805</v>
          </cell>
          <cell r="D496" t="str">
            <v>CL 74A 49 62 BRR LAGOS DEL CACIQUE</v>
          </cell>
          <cell r="E496" t="str">
            <v>804002100-4</v>
          </cell>
        </row>
        <row r="497">
          <cell r="A497">
            <v>495</v>
          </cell>
          <cell r="B497" t="str">
            <v>EDIFICIO TRENTINO</v>
          </cell>
          <cell r="C497">
            <v>6450734</v>
          </cell>
          <cell r="D497" t="str">
            <v>CR 25 14 61 BRR SAN FRANCISCO</v>
          </cell>
          <cell r="E497" t="str">
            <v>900905545-1</v>
          </cell>
        </row>
        <row r="498">
          <cell r="A498">
            <v>496</v>
          </cell>
          <cell r="B498" t="str">
            <v>ACUEDUCTO SAN JOAQUÍN</v>
          </cell>
          <cell r="D498" t="str">
            <v/>
          </cell>
        </row>
        <row r="499">
          <cell r="A499">
            <v>497</v>
          </cell>
          <cell r="B499" t="str">
            <v>SOTERO PIÑA CASTAÑEDA</v>
          </cell>
          <cell r="D499" t="str">
            <v/>
          </cell>
        </row>
        <row r="500">
          <cell r="A500">
            <v>498</v>
          </cell>
          <cell r="B500" t="str">
            <v>FINCA SAN SILVESTRE</v>
          </cell>
          <cell r="D500" t="str">
            <v/>
          </cell>
        </row>
        <row r="501">
          <cell r="A501">
            <v>499</v>
          </cell>
          <cell r="B501" t="str">
            <v>CONJUNTO RESIDENCIAL PASEO REAL I</v>
          </cell>
          <cell r="C501">
            <v>6443538</v>
          </cell>
          <cell r="D501" t="str">
            <v>CL 60 6 10</v>
          </cell>
        </row>
        <row r="502">
          <cell r="A502">
            <v>500</v>
          </cell>
          <cell r="B502" t="str">
            <v>GLOBEX TECHNOLOGIES GROUP LTDA</v>
          </cell>
          <cell r="C502">
            <v>6456531</v>
          </cell>
          <cell r="D502" t="str">
            <v>BLV BOLIVAR 18 12</v>
          </cell>
          <cell r="E502" t="str">
            <v>900072026-4</v>
          </cell>
          <cell r="F502" t="str">
            <v>gtgltda@gmail.com</v>
          </cell>
        </row>
        <row r="503">
          <cell r="A503">
            <v>501</v>
          </cell>
          <cell r="C503">
            <v>3114530287</v>
          </cell>
          <cell r="D503" t="str">
            <v>CL 6 13E 26</v>
          </cell>
        </row>
        <row r="504">
          <cell r="A504">
            <v>502</v>
          </cell>
          <cell r="B504" t="str">
            <v>CONJUNTO RESIDENCIAL ALTOS DE SAN SEBASTIAN</v>
          </cell>
          <cell r="C504">
            <v>6835149</v>
          </cell>
          <cell r="D504" t="str">
            <v>CR 38 48 12</v>
          </cell>
        </row>
        <row r="505">
          <cell r="A505">
            <v>503</v>
          </cell>
          <cell r="B505" t="str">
            <v>EDIFICIO MATISSE CONDOMINIO</v>
          </cell>
          <cell r="C505">
            <v>6574094</v>
          </cell>
          <cell r="D505" t="str">
            <v>CR 39 48 06 BRR CABECERA DEL LLANO, BUCARAMANGA</v>
          </cell>
          <cell r="E505" t="str">
            <v>900837244-8</v>
          </cell>
          <cell r="F505" t="str">
            <v>kattyangar26@gmail.com</v>
          </cell>
        </row>
        <row r="506">
          <cell r="A506">
            <v>504</v>
          </cell>
          <cell r="B506" t="str">
            <v>CONSORCIO ACUEDUCTO SABANA DE TORRES</v>
          </cell>
          <cell r="C506">
            <v>7550909</v>
          </cell>
          <cell r="D506" t="str">
            <v>CR 49 103 16</v>
          </cell>
        </row>
        <row r="507">
          <cell r="A507">
            <v>505</v>
          </cell>
          <cell r="D507" t="str">
            <v/>
          </cell>
        </row>
        <row r="508">
          <cell r="A508">
            <v>506</v>
          </cell>
          <cell r="B508" t="str">
            <v>MUNICIPIO DE CHARTA</v>
          </cell>
          <cell r="C508">
            <v>6069519</v>
          </cell>
          <cell r="D508" t="str">
            <v>CR 1 2 99 CHARTA</v>
          </cell>
          <cell r="E508" t="str">
            <v>890206724-9</v>
          </cell>
          <cell r="F508" t="str">
            <v>alcaldia@charta-santander.gov.co</v>
          </cell>
          <cell r="G508" t="str">
            <v>claudialili07@hotmail.com</v>
          </cell>
        </row>
        <row r="509">
          <cell r="A509">
            <v>507</v>
          </cell>
          <cell r="B509" t="str">
            <v>ANGELICA LOZANO</v>
          </cell>
          <cell r="C509">
            <v>3175232073</v>
          </cell>
          <cell r="D509" t="str">
            <v>CR 12A 11 26</v>
          </cell>
        </row>
        <row r="510">
          <cell r="A510">
            <v>508</v>
          </cell>
          <cell r="B510" t="str">
            <v>EDIFICIO LA FONTANA</v>
          </cell>
          <cell r="C510">
            <v>6437198</v>
          </cell>
          <cell r="D510" t="str">
            <v>CR 37 42 100 BUCARAMANGA</v>
          </cell>
          <cell r="E510" t="str">
            <v>900036339-1</v>
          </cell>
        </row>
        <row r="511">
          <cell r="A511">
            <v>509</v>
          </cell>
          <cell r="B511" t="str">
            <v>JESICA JIMENA PADILLA RAMIREZ</v>
          </cell>
          <cell r="C511">
            <v>3222175355</v>
          </cell>
          <cell r="D511" t="str">
            <v>CL 10 7 14</v>
          </cell>
        </row>
        <row r="512">
          <cell r="A512">
            <v>510</v>
          </cell>
          <cell r="B512" t="str">
            <v>AGUAS PÚBLICAS DE CANTAGALLO</v>
          </cell>
          <cell r="D512" t="str">
            <v/>
          </cell>
        </row>
        <row r="513">
          <cell r="A513">
            <v>511</v>
          </cell>
          <cell r="B513" t="str">
            <v>ARROCERA AGUA CLARA S.A.S</v>
          </cell>
          <cell r="C513">
            <v>5799615</v>
          </cell>
          <cell r="D513" t="str">
            <v>CL 7 5A 66 ZN INDUSTRIAL I, CÚCUTA</v>
          </cell>
          <cell r="E513" t="str">
            <v>900520383-1</v>
          </cell>
          <cell r="F513" t="str">
            <v>contabilidad@arrozaguaclara.com</v>
          </cell>
          <cell r="G513" t="str">
            <v>produccion@arrozaguaclara.com</v>
          </cell>
        </row>
        <row r="514">
          <cell r="A514">
            <v>512</v>
          </cell>
          <cell r="B514" t="str">
            <v>LUZ MARINA GARCÍA QUIJANO</v>
          </cell>
          <cell r="C514">
            <v>3105680083</v>
          </cell>
          <cell r="D514" t="str">
            <v>KM 9 VÍA PIEDECUESTA</v>
          </cell>
        </row>
        <row r="515">
          <cell r="A515">
            <v>513</v>
          </cell>
        </row>
        <row r="516">
          <cell r="A516">
            <v>514</v>
          </cell>
          <cell r="D516" t="str">
            <v/>
          </cell>
        </row>
        <row r="517">
          <cell r="A517">
            <v>515</v>
          </cell>
          <cell r="D517" t="str">
            <v/>
          </cell>
        </row>
        <row r="518">
          <cell r="A518">
            <v>516</v>
          </cell>
          <cell r="B518" t="str">
            <v>CONJUNTO RESIDENCIAL HISPANIA</v>
          </cell>
          <cell r="C518" t="str">
            <v>3132349105 - 6317159</v>
          </cell>
          <cell r="D518" t="str">
            <v>TV ORIENTE 90 223 BRR EL TEJAR</v>
          </cell>
          <cell r="E518" t="str">
            <v>900870408-8</v>
          </cell>
          <cell r="F518" t="str">
            <v>conjuntoresidencialhispania@gmail.com</v>
          </cell>
        </row>
        <row r="519">
          <cell r="A519">
            <v>517</v>
          </cell>
          <cell r="B519" t="str">
            <v>ORGÁNICOS ALEJANDRÍA SAS</v>
          </cell>
          <cell r="D519" t="str">
            <v/>
          </cell>
        </row>
        <row r="520">
          <cell r="A520">
            <v>518</v>
          </cell>
          <cell r="B520" t="str">
            <v>CONJUNTO MULTIFAMILIAR TORRES DE ASTURIAS</v>
          </cell>
          <cell r="C520">
            <v>3202115027</v>
          </cell>
          <cell r="D520" t="str">
            <v>CR 21A 105 20</v>
          </cell>
          <cell r="E520" t="str">
            <v>890209518-1</v>
          </cell>
        </row>
        <row r="521">
          <cell r="A521">
            <v>519</v>
          </cell>
          <cell r="B521" t="str">
            <v>BLANCA LIBIA GONZALEZ</v>
          </cell>
          <cell r="D521" t="str">
            <v>MCP EL PLAYÓN</v>
          </cell>
        </row>
        <row r="522">
          <cell r="A522">
            <v>520</v>
          </cell>
          <cell r="B522" t="str">
            <v>BLANCOMER S.A.S.</v>
          </cell>
          <cell r="C522">
            <v>3118165742</v>
          </cell>
          <cell r="D522" t="str">
            <v>KM 7 VIA GIRÓN-BUCARAMANGA 16 136 BG 12</v>
          </cell>
          <cell r="E522">
            <v>900388699</v>
          </cell>
          <cell r="F522" t="str">
            <v>blancomerltda@hotmail.com</v>
          </cell>
          <cell r="G522" t="str">
            <v>blancomerltda@hotmail.com</v>
          </cell>
        </row>
        <row r="523">
          <cell r="A523">
            <v>521</v>
          </cell>
          <cell r="B523" t="str">
            <v>INSTITUTO DEL CORAZÓN</v>
          </cell>
          <cell r="D523" t="str">
            <v/>
          </cell>
        </row>
        <row r="524">
          <cell r="A524">
            <v>522</v>
          </cell>
          <cell r="B524" t="str">
            <v>JAVIER SARMIENTO</v>
          </cell>
          <cell r="D524" t="str">
            <v/>
          </cell>
        </row>
        <row r="525">
          <cell r="A525">
            <v>523</v>
          </cell>
          <cell r="B525" t="str">
            <v>DANIEL GONZÁLEZ</v>
          </cell>
          <cell r="D525" t="str">
            <v/>
          </cell>
        </row>
        <row r="526">
          <cell r="A526">
            <v>524</v>
          </cell>
          <cell r="B526" t="str">
            <v>EDIFICIO MONTEARROYO</v>
          </cell>
          <cell r="D526" t="str">
            <v/>
          </cell>
        </row>
        <row r="527">
          <cell r="A527">
            <v>525</v>
          </cell>
          <cell r="B527" t="str">
            <v>SHIRLY GÓMEZ</v>
          </cell>
          <cell r="D527" t="str">
            <v/>
          </cell>
        </row>
        <row r="528">
          <cell r="A528">
            <v>526</v>
          </cell>
          <cell r="B528" t="str">
            <v>SERGIO FERNANDO MARTÍNEZ</v>
          </cell>
          <cell r="D528" t="str">
            <v/>
          </cell>
        </row>
        <row r="529">
          <cell r="A529">
            <v>527</v>
          </cell>
          <cell r="B529" t="str">
            <v>SAMUEL JARAMILLO</v>
          </cell>
          <cell r="D529" t="str">
            <v/>
          </cell>
        </row>
        <row r="530">
          <cell r="A530">
            <v>528</v>
          </cell>
          <cell r="B530" t="str">
            <v>EDIFICIO SAN FRANCISCO DE PAULA</v>
          </cell>
          <cell r="C530">
            <v>6324006</v>
          </cell>
          <cell r="D530" t="str">
            <v>CL 18 24 81 BRR SAN FRANCISCO</v>
          </cell>
          <cell r="E530" t="str">
            <v>900935050-6</v>
          </cell>
        </row>
        <row r="531">
          <cell r="A531">
            <v>529</v>
          </cell>
          <cell r="B531" t="str">
            <v>EDIFICIO MASOA</v>
          </cell>
          <cell r="C531">
            <v>6452328</v>
          </cell>
          <cell r="D531" t="str">
            <v>CL 22 22 36 BRR SAN FRANCISCO</v>
          </cell>
          <cell r="E531" t="str">
            <v>900846436-3</v>
          </cell>
        </row>
        <row r="532">
          <cell r="A532">
            <v>530</v>
          </cell>
          <cell r="B532" t="str">
            <v>ERIKA JOHANNA PICO</v>
          </cell>
          <cell r="D532" t="str">
            <v/>
          </cell>
        </row>
        <row r="533">
          <cell r="A533">
            <v>531</v>
          </cell>
          <cell r="B533" t="str">
            <v>ÁNGELA MERCEDES SERRANO</v>
          </cell>
          <cell r="D533" t="str">
            <v/>
          </cell>
        </row>
        <row r="534">
          <cell r="A534">
            <v>532</v>
          </cell>
          <cell r="B534" t="str">
            <v>ARROCERA EL PARAISO</v>
          </cell>
          <cell r="D534" t="str">
            <v/>
          </cell>
        </row>
        <row r="535">
          <cell r="A535">
            <v>533</v>
          </cell>
          <cell r="B535" t="str">
            <v>FERNANDO GÓMEZ</v>
          </cell>
          <cell r="D535" t="str">
            <v/>
          </cell>
        </row>
        <row r="536">
          <cell r="A536">
            <v>534</v>
          </cell>
          <cell r="B536" t="str">
            <v>LEOTÉCNICAS LTDA</v>
          </cell>
          <cell r="D536" t="str">
            <v/>
          </cell>
        </row>
        <row r="537">
          <cell r="A537">
            <v>535</v>
          </cell>
          <cell r="B537" t="str">
            <v>GABRIEL ELIECER LEÓN</v>
          </cell>
          <cell r="D537" t="str">
            <v/>
          </cell>
        </row>
        <row r="538">
          <cell r="A538">
            <v>536</v>
          </cell>
          <cell r="B538" t="str">
            <v>MARCO AURELIO PADILLA PINTO</v>
          </cell>
          <cell r="D538" t="str">
            <v/>
          </cell>
        </row>
        <row r="539">
          <cell r="A539">
            <v>537</v>
          </cell>
          <cell r="B539" t="str">
            <v>FREDDY MATEUS GUIZA</v>
          </cell>
          <cell r="D539" t="str">
            <v/>
          </cell>
        </row>
        <row r="540">
          <cell r="A540">
            <v>538</v>
          </cell>
          <cell r="B540" t="str">
            <v>JULIO TORRES LENGUERKE</v>
          </cell>
          <cell r="D540" t="str">
            <v/>
          </cell>
        </row>
        <row r="541">
          <cell r="A541">
            <v>539</v>
          </cell>
          <cell r="B541" t="str">
            <v>OSCAR MONSALVE TORRA</v>
          </cell>
          <cell r="D541" t="str">
            <v/>
          </cell>
        </row>
        <row r="542">
          <cell r="A542">
            <v>540</v>
          </cell>
          <cell r="B542" t="str">
            <v>EDIFICIO TORINO 200 PH</v>
          </cell>
          <cell r="C542">
            <v>6399473</v>
          </cell>
          <cell r="D542" t="str">
            <v>CL 200 12 440 BRR VALLE DEL RIO FRIO</v>
          </cell>
          <cell r="E542" t="str">
            <v>900835105-3</v>
          </cell>
          <cell r="F542" t="str">
            <v>ctorino200@hotmail.com</v>
          </cell>
        </row>
        <row r="543">
          <cell r="A543">
            <v>541</v>
          </cell>
          <cell r="B543" t="str">
            <v>GLORIA DUQUE</v>
          </cell>
          <cell r="D543" t="str">
            <v/>
          </cell>
        </row>
        <row r="544">
          <cell r="A544">
            <v>542</v>
          </cell>
          <cell r="B544" t="str">
            <v>ESPERANZA ROJAS</v>
          </cell>
          <cell r="D544" t="str">
            <v/>
          </cell>
        </row>
        <row r="545">
          <cell r="A545">
            <v>543</v>
          </cell>
          <cell r="B545" t="str">
            <v>PAULA ANDREA INFANTE</v>
          </cell>
          <cell r="D545" t="str">
            <v/>
          </cell>
        </row>
        <row r="546">
          <cell r="A546">
            <v>544</v>
          </cell>
          <cell r="B546" t="str">
            <v>CARACOLÍ MINUTO DE DIOS</v>
          </cell>
          <cell r="D546" t="str">
            <v/>
          </cell>
        </row>
        <row r="547">
          <cell r="A547">
            <v>545</v>
          </cell>
          <cell r="B547" t="str">
            <v>JOSÉ MAURICIO LÓPEZ GAMBOA</v>
          </cell>
          <cell r="D547" t="str">
            <v/>
          </cell>
        </row>
        <row r="548">
          <cell r="A548">
            <v>546</v>
          </cell>
          <cell r="B548" t="str">
            <v>MARCO ANTONIO VERDUGO</v>
          </cell>
          <cell r="D548" t="str">
            <v/>
          </cell>
        </row>
        <row r="549">
          <cell r="A549">
            <v>547</v>
          </cell>
          <cell r="B549" t="str">
            <v>ELEASAR MUÑOZ</v>
          </cell>
          <cell r="D549" t="str">
            <v/>
          </cell>
        </row>
        <row r="550">
          <cell r="A550">
            <v>548</v>
          </cell>
          <cell r="B550" t="str">
            <v>LUIS ENRIQUE RODRÍGUEZ</v>
          </cell>
          <cell r="D550" t="str">
            <v/>
          </cell>
        </row>
        <row r="551">
          <cell r="A551">
            <v>549</v>
          </cell>
          <cell r="B551" t="str">
            <v>ELECTRYGAS Y CONSTRUCCIONES</v>
          </cell>
          <cell r="D551" t="str">
            <v/>
          </cell>
        </row>
        <row r="552">
          <cell r="A552">
            <v>550</v>
          </cell>
          <cell r="B552" t="str">
            <v>CAÑAVERAL INVERSIONES SAS</v>
          </cell>
          <cell r="D552" t="str">
            <v/>
          </cell>
        </row>
        <row r="553">
          <cell r="A553">
            <v>551</v>
          </cell>
          <cell r="B553" t="str">
            <v>PUNTA RUITOQUE</v>
          </cell>
          <cell r="D553" t="str">
            <v/>
          </cell>
        </row>
        <row r="554">
          <cell r="A554">
            <v>552</v>
          </cell>
          <cell r="B554" t="str">
            <v>CARLOS HUMBERTO DEL REAL</v>
          </cell>
          <cell r="D554" t="str">
            <v/>
          </cell>
        </row>
        <row r="555">
          <cell r="A555">
            <v>553</v>
          </cell>
          <cell r="B555" t="str">
            <v>CONJUNTO RESIDENCIAL EL CIELO</v>
          </cell>
          <cell r="C555">
            <v>6716158</v>
          </cell>
          <cell r="D555" t="str">
            <v>CR 17 13 12</v>
          </cell>
        </row>
        <row r="556">
          <cell r="A556">
            <v>554</v>
          </cell>
          <cell r="B556" t="str">
            <v>FLOR MARÍA BAYONA</v>
          </cell>
          <cell r="D556" t="str">
            <v/>
          </cell>
        </row>
        <row r="557">
          <cell r="A557">
            <v>555</v>
          </cell>
          <cell r="B557" t="str">
            <v>PETROWORKS S.A.S</v>
          </cell>
          <cell r="C557">
            <v>3689819</v>
          </cell>
          <cell r="D557" t="str">
            <v>CR 54 68 196 LC 106 BARRANQUILLA</v>
          </cell>
          <cell r="E557" t="str">
            <v>830116134-9</v>
          </cell>
          <cell r="F557" t="str">
            <v>facturacion.electronica@petroworks.com.co</v>
          </cell>
        </row>
        <row r="558">
          <cell r="A558">
            <v>556</v>
          </cell>
          <cell r="B558" t="str">
            <v>EDIFICIO TERRA 26</v>
          </cell>
          <cell r="D558" t="str">
            <v/>
          </cell>
        </row>
        <row r="559">
          <cell r="A559">
            <v>557</v>
          </cell>
          <cell r="B559" t="str">
            <v>OBELIX UNIDAD RESIDENCIAL</v>
          </cell>
          <cell r="C559">
            <v>3174029136</v>
          </cell>
          <cell r="D559" t="str">
            <v>CL 20 31 78 BRR SAN ALONSO, BUCARAMANGA</v>
          </cell>
          <cell r="E559" t="str">
            <v>900616001-7</v>
          </cell>
        </row>
        <row r="560">
          <cell r="A560">
            <v>558</v>
          </cell>
          <cell r="B560" t="str">
            <v>EDEPSA SOLUCIONES AMBIENTALES</v>
          </cell>
          <cell r="D560" t="str">
            <v/>
          </cell>
        </row>
        <row r="561">
          <cell r="A561">
            <v>559</v>
          </cell>
          <cell r="B561" t="str">
            <v>AGUA DEL PARAMO ELIXIR DE VIDA SAS</v>
          </cell>
          <cell r="C561">
            <v>3185575055</v>
          </cell>
          <cell r="D561" t="str">
            <v>CL 14 7 88 NORTE DE SANTANDER</v>
          </cell>
        </row>
        <row r="562">
          <cell r="A562">
            <v>560</v>
          </cell>
          <cell r="B562" t="str">
            <v xml:space="preserve">CONJUNTO RESIDENCIAL LOS ROBLES </v>
          </cell>
          <cell r="C562">
            <v>3178313001</v>
          </cell>
          <cell r="D562" t="str">
            <v>CR 27A 40 71</v>
          </cell>
        </row>
        <row r="563">
          <cell r="A563">
            <v>561</v>
          </cell>
          <cell r="B563" t="str">
            <v>ANDRÉS CÁSTAÑO</v>
          </cell>
          <cell r="D563" t="str">
            <v/>
          </cell>
        </row>
        <row r="564">
          <cell r="A564">
            <v>562</v>
          </cell>
          <cell r="B564" t="str">
            <v>JORGE LUIS MELENDEZ</v>
          </cell>
          <cell r="C564">
            <v>6426653</v>
          </cell>
          <cell r="D564" t="str">
            <v>MESA DE LOS SANTOS</v>
          </cell>
        </row>
        <row r="565">
          <cell r="A565">
            <v>563</v>
          </cell>
          <cell r="B565" t="str">
            <v>IPS CINES &amp; CÍA LTDA</v>
          </cell>
          <cell r="D565" t="str">
            <v/>
          </cell>
        </row>
        <row r="566">
          <cell r="A566">
            <v>564</v>
          </cell>
          <cell r="B566" t="str">
            <v>LÁCTEOS MORAVIA</v>
          </cell>
          <cell r="C566">
            <v>3123023802</v>
          </cell>
          <cell r="D566" t="str">
            <v>LA PRADERA SUCRE SANTANDER</v>
          </cell>
        </row>
        <row r="567">
          <cell r="A567">
            <v>565</v>
          </cell>
          <cell r="B567" t="str">
            <v>ARBORETTO</v>
          </cell>
          <cell r="D567" t="str">
            <v>ESTA RELACIONADA COMO 17565 0010</v>
          </cell>
        </row>
        <row r="568">
          <cell r="A568">
            <v>566</v>
          </cell>
          <cell r="B568" t="str">
            <v>ORGÁNICOS ALEJANDRÍA SAS</v>
          </cell>
          <cell r="C568">
            <v>3164589285</v>
          </cell>
          <cell r="D568" t="str">
            <v>CR 8 61 142</v>
          </cell>
        </row>
        <row r="569">
          <cell r="A569">
            <v>567</v>
          </cell>
          <cell r="B569" t="str">
            <v>EDIFICIO VERDETTO</v>
          </cell>
          <cell r="C569">
            <v>3108828744</v>
          </cell>
          <cell r="D569" t="str">
            <v>CRA 26 31 66</v>
          </cell>
          <cell r="F569" t="str">
            <v>verdettoe@gmail.com</v>
          </cell>
          <cell r="G569" t="str">
            <v>verdettoe@gmail.com</v>
          </cell>
        </row>
        <row r="570">
          <cell r="A570">
            <v>568</v>
          </cell>
          <cell r="B570" t="str">
            <v>EFRAÍN DELGADO</v>
          </cell>
          <cell r="D570" t="str">
            <v/>
          </cell>
        </row>
        <row r="571">
          <cell r="A571">
            <v>569</v>
          </cell>
          <cell r="B571" t="str">
            <v>DAN &amp; KRAFF S.A.S</v>
          </cell>
          <cell r="C571">
            <v>3144475196</v>
          </cell>
          <cell r="D571" t="str">
            <v>AV CL 127 51A 15 OF 505</v>
          </cell>
        </row>
        <row r="572">
          <cell r="A572">
            <v>570</v>
          </cell>
          <cell r="B572" t="str">
            <v>GUILLERMO SERRANO PRADA</v>
          </cell>
          <cell r="C572">
            <v>3177752803</v>
          </cell>
          <cell r="D572" t="str">
            <v>VRD LA PUENTE</v>
          </cell>
        </row>
        <row r="573">
          <cell r="A573">
            <v>571</v>
          </cell>
          <cell r="B573" t="str">
            <v>MARTHA INES CHAPARRO VALERO</v>
          </cell>
          <cell r="C573">
            <v>3132481645</v>
          </cell>
          <cell r="D573" t="str">
            <v>CL 40 23 35</v>
          </cell>
        </row>
        <row r="574">
          <cell r="A574">
            <v>572</v>
          </cell>
          <cell r="B574" t="str">
            <v>ABG FUMIGACIONES Y REPRESENTACIONES AMB</v>
          </cell>
          <cell r="C574">
            <v>6358700</v>
          </cell>
          <cell r="D574" t="str">
            <v>VIA GIRON KM 6 CR 10 56 40 OF 310 ED MERCAGAN</v>
          </cell>
          <cell r="E574" t="str">
            <v>901062112-0</v>
          </cell>
          <cell r="F574" t="str">
            <v>abgbucaramanga@hotmail.com</v>
          </cell>
        </row>
        <row r="575">
          <cell r="A575">
            <v>573</v>
          </cell>
          <cell r="B575" t="str">
            <v>EMBOTELLADORA CACIQUE SAS</v>
          </cell>
          <cell r="C575">
            <v>3043909116</v>
          </cell>
          <cell r="D575" t="str">
            <v>CR 20 201A 39</v>
          </cell>
        </row>
        <row r="576">
          <cell r="A576">
            <v>574</v>
          </cell>
          <cell r="B576" t="str">
            <v>CONJUNTO RESIDENCIAL TORRES ELITE CONDOMINIO</v>
          </cell>
          <cell r="C576">
            <v>6302232</v>
          </cell>
          <cell r="D576" t="str">
            <v>CR 18  46  20 BUCARAMANGA</v>
          </cell>
          <cell r="E576" t="str">
            <v>900948872-1</v>
          </cell>
          <cell r="F576" t="str">
            <v>crelitecondominio@gmail.com</v>
          </cell>
        </row>
        <row r="577">
          <cell r="A577">
            <v>575</v>
          </cell>
          <cell r="B577" t="str">
            <v>JOSÉ JOAQUÍN SUÁREZ LEON</v>
          </cell>
          <cell r="C577">
            <v>3003857285</v>
          </cell>
          <cell r="D577" t="str">
            <v>CR 26 36 49</v>
          </cell>
        </row>
        <row r="578">
          <cell r="A578">
            <v>576</v>
          </cell>
          <cell r="B578" t="str">
            <v>BELLO MONTE</v>
          </cell>
          <cell r="C578">
            <v>6432915</v>
          </cell>
          <cell r="D578" t="str">
            <v>CL 54 18 76</v>
          </cell>
        </row>
        <row r="579">
          <cell r="A579">
            <v>577</v>
          </cell>
          <cell r="B579" t="str">
            <v>CONSORCIO AGUAS</v>
          </cell>
          <cell r="D579" t="str">
            <v/>
          </cell>
        </row>
        <row r="580">
          <cell r="A580">
            <v>578</v>
          </cell>
          <cell r="B580" t="str">
            <v>FERNANDO SERRANO CORDERO</v>
          </cell>
          <cell r="C580">
            <v>3158788185</v>
          </cell>
          <cell r="D580" t="str">
            <v>CR 25 35 16 AP 709</v>
          </cell>
        </row>
        <row r="581">
          <cell r="A581">
            <v>579</v>
          </cell>
          <cell r="B581" t="str">
            <v>SERGIO ANDRES TARAZONA CORZO</v>
          </cell>
          <cell r="C581">
            <v>3142154700</v>
          </cell>
          <cell r="D581" t="str">
            <v>FM 16 VIA MATANZA</v>
          </cell>
        </row>
        <row r="582">
          <cell r="A582">
            <v>580</v>
          </cell>
          <cell r="B582" t="str">
            <v>ISIDRO PEÑA JAIMES</v>
          </cell>
          <cell r="C582">
            <v>3176961836</v>
          </cell>
          <cell r="D582" t="str">
            <v>RIONEGRO</v>
          </cell>
        </row>
        <row r="583">
          <cell r="A583">
            <v>581</v>
          </cell>
          <cell r="B583" t="str">
            <v>CONJUNTO RESIDENCIAL CLUB HOUSE GOLD</v>
          </cell>
          <cell r="C583" t="str">
            <v>6392737-3013474399</v>
          </cell>
          <cell r="D583" t="str">
            <v>TV 154 17 20 CAÑAVERAL, FLORIDABLANCA</v>
          </cell>
          <cell r="E583" t="str">
            <v>900010604-6</v>
          </cell>
          <cell r="G583" t="str">
            <v>crclubhousegold@gmail.com</v>
          </cell>
        </row>
        <row r="584">
          <cell r="A584">
            <v>582</v>
          </cell>
          <cell r="B584" t="str">
            <v>SOCOLUIS AGROPECUARIA</v>
          </cell>
          <cell r="C584">
            <v>3218969811</v>
          </cell>
          <cell r="D584" t="str">
            <v>LA FUENTE SANTANDER</v>
          </cell>
        </row>
        <row r="585">
          <cell r="A585">
            <v>583</v>
          </cell>
          <cell r="B585" t="str">
            <v>EDIFICIO LAS VILLAS</v>
          </cell>
          <cell r="C585">
            <v>3167483310</v>
          </cell>
          <cell r="D585" t="str">
            <v>CR 23C 53 50</v>
          </cell>
        </row>
        <row r="586">
          <cell r="A586">
            <v>584</v>
          </cell>
          <cell r="B586" t="str">
            <v>TORRES DE COAVICONZA</v>
          </cell>
          <cell r="D586" t="str">
            <v/>
          </cell>
        </row>
        <row r="587">
          <cell r="A587">
            <v>585</v>
          </cell>
          <cell r="B587" t="str">
            <v>CRISTIAN AURELIO QUINTERO REYES</v>
          </cell>
          <cell r="C587">
            <v>3214522187</v>
          </cell>
          <cell r="D587" t="str">
            <v>CONJMEDITERRANE</v>
          </cell>
        </row>
        <row r="588">
          <cell r="A588">
            <v>586</v>
          </cell>
          <cell r="B588" t="str">
            <v>VIAJEROS DE LA SELVA INVISIBLE</v>
          </cell>
          <cell r="D588" t="str">
            <v/>
          </cell>
        </row>
        <row r="589">
          <cell r="A589">
            <v>587</v>
          </cell>
          <cell r="B589" t="str">
            <v>JAIME OREJARENA</v>
          </cell>
          <cell r="D589" t="str">
            <v/>
          </cell>
        </row>
        <row r="590">
          <cell r="A590">
            <v>588</v>
          </cell>
          <cell r="B590" t="str">
            <v>ENDER DÍAZ</v>
          </cell>
          <cell r="D590" t="str">
            <v/>
          </cell>
        </row>
        <row r="591">
          <cell r="A591">
            <v>589</v>
          </cell>
          <cell r="B591" t="str">
            <v>QUICK HELP</v>
          </cell>
          <cell r="D591" t="str">
            <v/>
          </cell>
        </row>
        <row r="592">
          <cell r="A592">
            <v>590</v>
          </cell>
          <cell r="B592" t="str">
            <v>DIEGO ALONSO CARVAJAL</v>
          </cell>
          <cell r="D592" t="str">
            <v/>
          </cell>
        </row>
        <row r="593">
          <cell r="A593">
            <v>591</v>
          </cell>
          <cell r="B593" t="str">
            <v>EDIFICIO SAN JOSÉ DE LA AURORA</v>
          </cell>
          <cell r="D593" t="str">
            <v/>
          </cell>
        </row>
        <row r="594">
          <cell r="A594">
            <v>592</v>
          </cell>
          <cell r="B594" t="str">
            <v>BIOLOGICO CONTROL INTEGRADO DE PLAGAS S.A.S</v>
          </cell>
          <cell r="C594">
            <v>5896883</v>
          </cell>
          <cell r="D594" t="str">
            <v>CL 6 3 17 COLPET</v>
          </cell>
          <cell r="E594" t="str">
            <v>900340104-0</v>
          </cell>
          <cell r="F594" t="str">
            <v>cucuta@palmerajunior.com</v>
          </cell>
        </row>
        <row r="595">
          <cell r="A595">
            <v>593</v>
          </cell>
          <cell r="B595" t="str">
            <v>JESUS MARÍA NIÑO</v>
          </cell>
          <cell r="D595" t="str">
            <v/>
          </cell>
        </row>
        <row r="596">
          <cell r="A596">
            <v>594</v>
          </cell>
          <cell r="B596" t="str">
            <v>BLANCA LIBIA GONZÁLEZ</v>
          </cell>
          <cell r="D596" t="str">
            <v/>
          </cell>
        </row>
        <row r="597">
          <cell r="A597">
            <v>595</v>
          </cell>
          <cell r="B597" t="str">
            <v>ACUEDUCTO VEREDAL CORSA BLANCO</v>
          </cell>
          <cell r="D597" t="str">
            <v/>
          </cell>
        </row>
        <row r="598">
          <cell r="A598">
            <v>596</v>
          </cell>
          <cell r="B598" t="str">
            <v>JHOAN EMMANUEL FLÓREZ</v>
          </cell>
          <cell r="D598" t="str">
            <v/>
          </cell>
        </row>
        <row r="599">
          <cell r="A599">
            <v>597</v>
          </cell>
          <cell r="B599" t="str">
            <v>LUIS HERNEY GIRALDO</v>
          </cell>
          <cell r="D599" t="str">
            <v/>
          </cell>
        </row>
        <row r="600">
          <cell r="A600">
            <v>598</v>
          </cell>
          <cell r="B600" t="str">
            <v>JAVIER CÁRDENAS GÓMEZ</v>
          </cell>
          <cell r="D600" t="str">
            <v/>
          </cell>
        </row>
        <row r="601">
          <cell r="A601">
            <v>599</v>
          </cell>
          <cell r="B601" t="str">
            <v>JUNTA DE ACCIÓN COMUNAL VEREDA MONSERRATE</v>
          </cell>
          <cell r="D601" t="str">
            <v/>
          </cell>
        </row>
        <row r="602">
          <cell r="A602">
            <v>600</v>
          </cell>
          <cell r="B602" t="str">
            <v>TOP DRILLING COMPANY SUCURSAL COLOMBIA</v>
          </cell>
          <cell r="C602">
            <v>7957495</v>
          </cell>
          <cell r="D602" t="str">
            <v>CR 7D 108A 53 BOGOTÁ</v>
          </cell>
          <cell r="E602" t="str">
            <v>900720625-7</v>
          </cell>
          <cell r="F602" t="str">
            <v>facturaelectronica@topdco.com</v>
          </cell>
          <cell r="G602" t="str">
            <v>w.calderon@topdco.com</v>
          </cell>
        </row>
        <row r="603">
          <cell r="A603">
            <v>601</v>
          </cell>
          <cell r="B603" t="str">
            <v>HOTEL FINCA BUENOS AIRES</v>
          </cell>
          <cell r="C603">
            <v>3132629664</v>
          </cell>
          <cell r="D603" t="str">
            <v>VRD EL CHORO FINCA BUENOS AIRES VILLANUEVA</v>
          </cell>
          <cell r="E603" t="str">
            <v>37822629-4</v>
          </cell>
          <cell r="F603" t="str">
            <v>casantos@outlook.com</v>
          </cell>
          <cell r="G603" t="str">
            <v>casantos@outlook.com</v>
          </cell>
        </row>
        <row r="604">
          <cell r="A604">
            <v>602</v>
          </cell>
          <cell r="B604" t="str">
            <v>ROSALBA DÍAZ</v>
          </cell>
          <cell r="D604" t="str">
            <v/>
          </cell>
        </row>
        <row r="605">
          <cell r="A605">
            <v>603</v>
          </cell>
          <cell r="B605" t="str">
            <v>CONJUNTO RESIDENCIAL ALAMOS PARQUE</v>
          </cell>
          <cell r="C605">
            <v>6393231</v>
          </cell>
          <cell r="D605" t="str">
            <v>CR 21 158 80 FLORIDABLANCA</v>
          </cell>
          <cell r="E605" t="str">
            <v>804000571-0</v>
          </cell>
          <cell r="F605" t="str">
            <v>cralamosparque@outlook.com</v>
          </cell>
        </row>
        <row r="606">
          <cell r="A606">
            <v>604</v>
          </cell>
          <cell r="B606" t="str">
            <v>CONJUNTO RESIDENCIAL LOS CAOBOS</v>
          </cell>
          <cell r="C606">
            <v>6071053</v>
          </cell>
          <cell r="D606" t="str">
            <v>CR 15 22 02 RESERVA SAN JORGE, GIRÓN</v>
          </cell>
          <cell r="E606" t="str">
            <v>901365260-3</v>
          </cell>
          <cell r="G606" t="str">
            <v>crcaobosadmon@gmail.com</v>
          </cell>
        </row>
        <row r="607">
          <cell r="A607">
            <v>605</v>
          </cell>
          <cell r="B607" t="str">
            <v>OXFORD 21</v>
          </cell>
          <cell r="D607" t="str">
            <v/>
          </cell>
        </row>
        <row r="608">
          <cell r="A608">
            <v>606</v>
          </cell>
          <cell r="B608" t="str">
            <v>KATHERINE ORTEGATE</v>
          </cell>
          <cell r="D608" t="str">
            <v/>
          </cell>
        </row>
        <row r="609">
          <cell r="A609">
            <v>607</v>
          </cell>
          <cell r="B609" t="str">
            <v>COOPERATIVA SANTANDEREANA DE TRANSPORTADORES LIMITADA</v>
          </cell>
          <cell r="C609">
            <v>6448167</v>
          </cell>
          <cell r="D609" t="str">
            <v>CL 55 17B 17 BUCARAMANGA</v>
          </cell>
          <cell r="E609" t="str">
            <v>890200928-7</v>
          </cell>
          <cell r="G609" t="str">
            <v>sedesocial@copetran.com.co</v>
          </cell>
        </row>
        <row r="610">
          <cell r="A610">
            <v>608</v>
          </cell>
          <cell r="B610" t="str">
            <v>HOTEL REAL DE MINAS</v>
          </cell>
          <cell r="D610" t="str">
            <v/>
          </cell>
        </row>
        <row r="611">
          <cell r="A611">
            <v>609</v>
          </cell>
          <cell r="B611" t="str">
            <v>JORGE IVAN OCAMPO</v>
          </cell>
          <cell r="C611">
            <v>6571515</v>
          </cell>
          <cell r="D611" t="str">
            <v>CL 58 32 09 BRR MERCEDES</v>
          </cell>
        </row>
        <row r="612">
          <cell r="A612">
            <v>610</v>
          </cell>
          <cell r="B612" t="str">
            <v>EDIFICIO VIAGGIO CONDOMINIO</v>
          </cell>
          <cell r="C612">
            <v>6345760</v>
          </cell>
          <cell r="D612" t="str">
            <v>CL 20 31 23 BRR SAN ALONSO, BUCARAMANGA</v>
          </cell>
          <cell r="E612" t="str">
            <v>900808759-5</v>
          </cell>
        </row>
        <row r="613">
          <cell r="A613">
            <v>611</v>
          </cell>
          <cell r="B613" t="str">
            <v>EDIFICIO LA TORRE MONTECARLO</v>
          </cell>
          <cell r="D613" t="str">
            <v/>
          </cell>
        </row>
        <row r="614">
          <cell r="A614">
            <v>612</v>
          </cell>
          <cell r="B614" t="str">
            <v>EDIFICIO PRADO IMPERIAL 1</v>
          </cell>
          <cell r="C614" t="str">
            <v>6350314-3012827026</v>
          </cell>
          <cell r="D614" t="str">
            <v>CL 42 35 29 BRR EL PRADO, BUCARAMANGA</v>
          </cell>
          <cell r="E614" t="str">
            <v>900393946-2</v>
          </cell>
          <cell r="F614" t="str">
            <v>edificiopradoimperial1@outlook.es</v>
          </cell>
          <cell r="G614" t="str">
            <v>edificiopradoimperial1@outlook.es</v>
          </cell>
        </row>
        <row r="615">
          <cell r="A615">
            <v>613</v>
          </cell>
          <cell r="B615" t="str">
            <v>CONJUNTO RESIDENCIAL RESERVA DE LA LOMA</v>
          </cell>
          <cell r="C615" t="str">
            <v>6751615-6038250</v>
          </cell>
          <cell r="D615" t="str">
            <v>CR 15 18 70 PIEDECUESTA</v>
          </cell>
          <cell r="E615" t="str">
            <v>900870385-7</v>
          </cell>
        </row>
        <row r="616">
          <cell r="A616">
            <v>614</v>
          </cell>
          <cell r="B616" t="str">
            <v>CONJUNTO RESIDENCIAL ARTEMIS SECTOR 2</v>
          </cell>
          <cell r="D616" t="str">
            <v>CL 64 17 A 29 BRR LA CEIBA</v>
          </cell>
        </row>
        <row r="617">
          <cell r="A617">
            <v>615</v>
          </cell>
          <cell r="B617" t="str">
            <v>LAURA LIZETH ROJAS</v>
          </cell>
          <cell r="D617" t="str">
            <v/>
          </cell>
        </row>
        <row r="618">
          <cell r="A618">
            <v>616</v>
          </cell>
          <cell r="B618" t="str">
            <v>AGUA PIEDRA DEL SOL. JORGE REMOLINA MANJARREZ</v>
          </cell>
          <cell r="C618" t="str">
            <v>6499794
6432915</v>
          </cell>
          <cell r="D618" t="str">
            <v>CR 12 65 49
CL 54 18 76</v>
          </cell>
        </row>
        <row r="619">
          <cell r="A619">
            <v>617</v>
          </cell>
          <cell r="B619" t="str">
            <v>MUNICIPIO DE CONTRATACION</v>
          </cell>
          <cell r="C619">
            <v>3102225957</v>
          </cell>
          <cell r="D619" t="str">
            <v>CR 4 6 51</v>
          </cell>
        </row>
        <row r="620">
          <cell r="A620">
            <v>618</v>
          </cell>
          <cell r="B620" t="str">
            <v>CONJUNTO CAMPESTRE VILLAS DEL MEDITERRANEO</v>
          </cell>
          <cell r="C620">
            <v>6426653</v>
          </cell>
          <cell r="D620" t="str">
            <v>KM 1 CASCO URBANO VRD SANTA ROSA O CANTABRIA</v>
          </cell>
          <cell r="E620" t="str">
            <v>900740124-4</v>
          </cell>
          <cell r="F620" t="str">
            <v>jormen15@yahoo.es</v>
          </cell>
        </row>
        <row r="621">
          <cell r="A621">
            <v>619</v>
          </cell>
          <cell r="B621" t="str">
            <v>JESUS JEREZ</v>
          </cell>
          <cell r="D621" t="str">
            <v/>
          </cell>
        </row>
        <row r="622">
          <cell r="A622">
            <v>620</v>
          </cell>
          <cell r="B622" t="str">
            <v>ARTURO SCHNEIDER</v>
          </cell>
          <cell r="D622" t="str">
            <v/>
          </cell>
        </row>
        <row r="623">
          <cell r="A623">
            <v>621</v>
          </cell>
          <cell r="B623" t="str">
            <v>EDIFICIO TITANIO PROFESIONAL</v>
          </cell>
          <cell r="C623">
            <v>6576032</v>
          </cell>
          <cell r="D623" t="str">
            <v>CL 48 26 24</v>
          </cell>
        </row>
        <row r="624">
          <cell r="A624">
            <v>622</v>
          </cell>
          <cell r="B624" t="str">
            <v>COLCERÁMICA SAS</v>
          </cell>
          <cell r="D624" t="str">
            <v/>
          </cell>
        </row>
        <row r="625">
          <cell r="A625">
            <v>623</v>
          </cell>
          <cell r="B625" t="str">
            <v>CONJUNTO LA LOMITA</v>
          </cell>
          <cell r="D625" t="str">
            <v/>
          </cell>
        </row>
        <row r="626">
          <cell r="A626">
            <v>624</v>
          </cell>
          <cell r="B626" t="str">
            <v>LUIS MONTERO</v>
          </cell>
          <cell r="D626" t="str">
            <v/>
          </cell>
        </row>
        <row r="627">
          <cell r="A627">
            <v>625</v>
          </cell>
          <cell r="B627" t="str">
            <v>LUIS HERNAN MANTILLA MANTILLA</v>
          </cell>
          <cell r="C627" t="str">
            <v>314 3498631</v>
          </cell>
          <cell r="D627" t="str">
            <v>FCA VILLA TATIANA CHOCOA GIRÓN</v>
          </cell>
        </row>
        <row r="628">
          <cell r="A628">
            <v>626</v>
          </cell>
          <cell r="B628" t="str">
            <v>ELBER TORRES BALLEN</v>
          </cell>
          <cell r="D628" t="str">
            <v/>
          </cell>
        </row>
        <row r="629">
          <cell r="A629">
            <v>627</v>
          </cell>
          <cell r="B629" t="str">
            <v>EDIFICIO AMARANTO</v>
          </cell>
          <cell r="D629" t="str">
            <v>CL 20 30 24 BRR SAN ALONSO</v>
          </cell>
        </row>
        <row r="630">
          <cell r="A630">
            <v>628</v>
          </cell>
          <cell r="B630" t="str">
            <v>MILTON DÍAZ SÁNCHEZ</v>
          </cell>
          <cell r="D630" t="str">
            <v/>
          </cell>
        </row>
        <row r="631">
          <cell r="A631">
            <v>629</v>
          </cell>
          <cell r="B631" t="str">
            <v>PQA S.A.S.</v>
          </cell>
          <cell r="C631">
            <v>6959700</v>
          </cell>
          <cell r="D631" t="str">
            <v>CR 17 23 14</v>
          </cell>
        </row>
        <row r="632">
          <cell r="A632">
            <v>630</v>
          </cell>
          <cell r="B632" t="str">
            <v>CONSORCIO DE OBRAS LA GLORIA</v>
          </cell>
          <cell r="C632">
            <v>2536224</v>
          </cell>
          <cell r="D632" t="str">
            <v>KM 1 VÍA AYACUCHO LILIANA REYES</v>
          </cell>
          <cell r="E632" t="str">
            <v>900806041-7</v>
          </cell>
        </row>
        <row r="633">
          <cell r="A633">
            <v>631</v>
          </cell>
          <cell r="B633" t="str">
            <v>HOTEL LEON DORADO</v>
          </cell>
          <cell r="C633">
            <v>6412050</v>
          </cell>
          <cell r="D633" t="str">
            <v>CL 61 16 38</v>
          </cell>
          <cell r="E633" t="str">
            <v>37511048-0</v>
          </cell>
        </row>
        <row r="634">
          <cell r="A634">
            <v>632</v>
          </cell>
          <cell r="B634" t="str">
            <v>NÉSTOR FUENTES BADILLO</v>
          </cell>
          <cell r="D634" t="str">
            <v/>
          </cell>
        </row>
        <row r="635">
          <cell r="A635">
            <v>633</v>
          </cell>
          <cell r="B635" t="str">
            <v>JUNTA DE ACCIÓN COMUNA 1 BARRIO PABLO SEXTO CONTRATACIÓN SANTANDER</v>
          </cell>
          <cell r="D635" t="str">
            <v/>
          </cell>
        </row>
        <row r="636">
          <cell r="A636">
            <v>634</v>
          </cell>
          <cell r="B636" t="str">
            <v>WILSON ADARME</v>
          </cell>
          <cell r="D636" t="str">
            <v/>
          </cell>
        </row>
        <row r="637">
          <cell r="A637">
            <v>635</v>
          </cell>
          <cell r="B637" t="str">
            <v>MUNICIPIO DE VETAS</v>
          </cell>
          <cell r="C637">
            <v>6297279</v>
          </cell>
          <cell r="D637" t="str">
            <v>CR 4 4 05 VETAS</v>
          </cell>
          <cell r="E637" t="str">
            <v>890210951-1</v>
          </cell>
          <cell r="F637" t="str">
            <v>serviciospublicosvetas@gmail.com</v>
          </cell>
          <cell r="G637" t="str">
            <v>serviciospublicos@vetas-santander.gov.co</v>
          </cell>
        </row>
        <row r="638">
          <cell r="A638">
            <v>636</v>
          </cell>
          <cell r="B638" t="str">
            <v xml:space="preserve">MUNICIPIO DE JORDÁN </v>
          </cell>
          <cell r="D638" t="str">
            <v/>
          </cell>
        </row>
        <row r="639">
          <cell r="A639">
            <v>637</v>
          </cell>
          <cell r="B639" t="str">
            <v>CONJUNTO RESERVA CAÑAVERAL CONDOMINIO CLUB P.H</v>
          </cell>
          <cell r="C639">
            <v>3015651614</v>
          </cell>
          <cell r="D639" t="str">
            <v>CL 157 154 237 FLORIDABLANCA</v>
          </cell>
          <cell r="E639" t="str">
            <v>901050170-6</v>
          </cell>
          <cell r="F639" t="str">
            <v>reservacanaveral@gmail.com</v>
          </cell>
        </row>
        <row r="640">
          <cell r="A640">
            <v>638</v>
          </cell>
          <cell r="B640" t="str">
            <v>AUGUSTO TRIANA</v>
          </cell>
          <cell r="D640" t="str">
            <v/>
          </cell>
        </row>
        <row r="641">
          <cell r="A641">
            <v>639</v>
          </cell>
          <cell r="B641" t="str">
            <v>ESGA CONSULTORIA, INTERVENTORIA E INGENIERIA AMBIENTAL S.A.S.</v>
          </cell>
          <cell r="C641">
            <v>6565160</v>
          </cell>
          <cell r="D641" t="str">
            <v>CR 16A 1 B 03 BRR SAN CARLOS PIEDECUESTA</v>
          </cell>
          <cell r="E641" t="str">
            <v>900738636-7</v>
          </cell>
          <cell r="F641" t="str">
            <v>contabilidad.esga.s.a.s@gmail.com</v>
          </cell>
          <cell r="G641" t="str">
            <v>ESGA.S.A.S@gmail.com</v>
          </cell>
        </row>
        <row r="642">
          <cell r="A642">
            <v>640</v>
          </cell>
          <cell r="B642" t="str">
            <v>CLEAN AND FRESH SAS</v>
          </cell>
          <cell r="D642" t="str">
            <v/>
          </cell>
        </row>
        <row r="643">
          <cell r="A643">
            <v>641</v>
          </cell>
          <cell r="B643" t="str">
            <v>JOSE ANTONIO VILLABONA BUITRAGO</v>
          </cell>
          <cell r="D643" t="str">
            <v/>
          </cell>
        </row>
        <row r="644">
          <cell r="A644">
            <v>642</v>
          </cell>
          <cell r="B644" t="str">
            <v>TORRALTA INVERSIONES</v>
          </cell>
          <cell r="D644" t="str">
            <v/>
          </cell>
        </row>
        <row r="645">
          <cell r="A645">
            <v>643</v>
          </cell>
          <cell r="B645" t="str">
            <v>FH CONSTRUCTORA SAS</v>
          </cell>
          <cell r="D645" t="str">
            <v/>
          </cell>
        </row>
        <row r="646">
          <cell r="A646">
            <v>644</v>
          </cell>
          <cell r="B646" t="str">
            <v>NELSON SUÁREZ TELLEZ</v>
          </cell>
          <cell r="D646" t="str">
            <v/>
          </cell>
        </row>
        <row r="647">
          <cell r="A647">
            <v>645</v>
          </cell>
          <cell r="B647" t="str">
            <v>WILSON REAL SALAZAR</v>
          </cell>
          <cell r="D647" t="str">
            <v/>
          </cell>
        </row>
        <row r="648">
          <cell r="A648">
            <v>646</v>
          </cell>
          <cell r="B648" t="str">
            <v>CITRICOS TALY / LEYLA CARREÑO</v>
          </cell>
          <cell r="C648" t="str">
            <v>311 8430248</v>
          </cell>
          <cell r="D648" t="str">
            <v>NO ESPECIFICADO</v>
          </cell>
          <cell r="E648" t="str">
            <v>NO ESPECIFICADO</v>
          </cell>
          <cell r="F648" t="str">
            <v>NO ESPECIFICADO</v>
          </cell>
          <cell r="G648" t="str">
            <v>NO ESPECIFICADO</v>
          </cell>
        </row>
        <row r="649">
          <cell r="A649">
            <v>647</v>
          </cell>
          <cell r="B649" t="str">
            <v>YARITZA HERNÁNDEZ</v>
          </cell>
          <cell r="D649" t="str">
            <v/>
          </cell>
        </row>
        <row r="650">
          <cell r="A650">
            <v>648</v>
          </cell>
          <cell r="B650" t="str">
            <v>EDIFICIO HABITAR DIMONETTI</v>
          </cell>
          <cell r="C650">
            <v>3152550087</v>
          </cell>
          <cell r="D650" t="str">
            <v>CL 20 49 46 BUCARAMANGA</v>
          </cell>
          <cell r="E650" t="str">
            <v>900755348-2</v>
          </cell>
          <cell r="F650" t="str">
            <v>habitardimonetti@hotmail.com</v>
          </cell>
        </row>
        <row r="651">
          <cell r="A651">
            <v>649</v>
          </cell>
          <cell r="B651" t="str">
            <v>ISÁBEL VARGAS</v>
          </cell>
          <cell r="D651" t="str">
            <v/>
          </cell>
        </row>
        <row r="652">
          <cell r="A652">
            <v>650</v>
          </cell>
          <cell r="B652" t="str">
            <v>JOSÉ ANTONIO SERRANO</v>
          </cell>
          <cell r="D652" t="str">
            <v/>
          </cell>
        </row>
        <row r="653">
          <cell r="A653">
            <v>651</v>
          </cell>
          <cell r="B653" t="str">
            <v>SILVIA GÓMEZ</v>
          </cell>
          <cell r="D653" t="str">
            <v/>
          </cell>
        </row>
        <row r="654">
          <cell r="A654">
            <v>652</v>
          </cell>
          <cell r="B654" t="str">
            <v>LA CONSTANCIA C. 18 RUITOQUE BAJO</v>
          </cell>
          <cell r="D654" t="str">
            <v/>
          </cell>
        </row>
        <row r="655">
          <cell r="A655">
            <v>653</v>
          </cell>
          <cell r="B655" t="str">
            <v>TRIGUEÑITAS</v>
          </cell>
          <cell r="D655" t="str">
            <v/>
          </cell>
        </row>
        <row r="656">
          <cell r="A656">
            <v>654</v>
          </cell>
          <cell r="B656" t="str">
            <v>TORRES TADAIMA</v>
          </cell>
          <cell r="D656" t="str">
            <v/>
          </cell>
        </row>
        <row r="657">
          <cell r="A657">
            <v>655</v>
          </cell>
          <cell r="D657" t="str">
            <v/>
          </cell>
        </row>
        <row r="658">
          <cell r="A658">
            <v>656</v>
          </cell>
          <cell r="B658" t="str">
            <v>EDIFICO EL PINAR</v>
          </cell>
          <cell r="D658" t="str">
            <v/>
          </cell>
        </row>
        <row r="659">
          <cell r="A659">
            <v>657</v>
          </cell>
          <cell r="B659" t="str">
            <v>RÁQUEL ARENAS</v>
          </cell>
          <cell r="D659" t="str">
            <v/>
          </cell>
        </row>
        <row r="660">
          <cell r="A660">
            <v>658</v>
          </cell>
          <cell r="B660" t="str">
            <v>CONJUNTO PORTAL DEL SOL - MIGUEL JAVIER HERNÁNDEZ</v>
          </cell>
          <cell r="D660" t="str">
            <v/>
          </cell>
        </row>
        <row r="661">
          <cell r="A661">
            <v>659</v>
          </cell>
          <cell r="B661" t="str">
            <v>EUGENIO DELGADO</v>
          </cell>
          <cell r="D661" t="str">
            <v/>
          </cell>
        </row>
        <row r="662">
          <cell r="A662">
            <v>660</v>
          </cell>
          <cell r="B662" t="str">
            <v>LORAINIS GÁMEZ</v>
          </cell>
          <cell r="D662" t="str">
            <v/>
          </cell>
        </row>
        <row r="663">
          <cell r="A663">
            <v>661</v>
          </cell>
          <cell r="B663" t="str">
            <v>ANDRÉS PÉREZ CERVANTES</v>
          </cell>
          <cell r="D663" t="str">
            <v/>
          </cell>
        </row>
        <row r="664">
          <cell r="A664">
            <v>662</v>
          </cell>
          <cell r="B664" t="str">
            <v>LUIS ELÍ OSMA VARGAS</v>
          </cell>
          <cell r="D664" t="str">
            <v/>
          </cell>
        </row>
        <row r="665">
          <cell r="A665">
            <v>663</v>
          </cell>
          <cell r="B665" t="str">
            <v>ALDAIR TOVAR CUBIDES</v>
          </cell>
          <cell r="D665" t="str">
            <v/>
          </cell>
        </row>
        <row r="666">
          <cell r="A666">
            <v>664</v>
          </cell>
          <cell r="B666" t="str">
            <v>ABC FUMISERVICES FUMIGACION Y EXTINTORES SAS</v>
          </cell>
          <cell r="C666">
            <v>6329695</v>
          </cell>
          <cell r="D666" t="str">
            <v>CL 9 24 70</v>
          </cell>
        </row>
        <row r="667">
          <cell r="A667">
            <v>665</v>
          </cell>
          <cell r="D667" t="str">
            <v/>
          </cell>
        </row>
        <row r="668">
          <cell r="A668">
            <v>666</v>
          </cell>
          <cell r="B668" t="str">
            <v>DIEGO HERNÁNDEZ</v>
          </cell>
          <cell r="D668" t="str">
            <v/>
          </cell>
        </row>
        <row r="669">
          <cell r="A669">
            <v>667</v>
          </cell>
          <cell r="B669" t="str">
            <v>ALICON INGENIERIA S.A.S.</v>
          </cell>
          <cell r="D669" t="str">
            <v/>
          </cell>
        </row>
        <row r="670">
          <cell r="A670">
            <v>668</v>
          </cell>
          <cell r="B670" t="str">
            <v>INGESERB</v>
          </cell>
          <cell r="D670" t="str">
            <v/>
          </cell>
        </row>
        <row r="671">
          <cell r="A671">
            <v>669</v>
          </cell>
          <cell r="B671" t="str">
            <v>INCECOL S.A.S.</v>
          </cell>
          <cell r="C671">
            <v>6356756</v>
          </cell>
          <cell r="D671" t="str">
            <v>CR 25 A 24 27</v>
          </cell>
        </row>
        <row r="672">
          <cell r="A672">
            <v>670</v>
          </cell>
          <cell r="B672" t="str">
            <v>MARGARITA ÁLVAREZ SARMIENTO</v>
          </cell>
          <cell r="D672" t="str">
            <v/>
          </cell>
        </row>
        <row r="673">
          <cell r="A673">
            <v>671</v>
          </cell>
          <cell r="B673" t="str">
            <v>ICP</v>
          </cell>
          <cell r="D673" t="str">
            <v/>
          </cell>
        </row>
        <row r="674">
          <cell r="A674">
            <v>672</v>
          </cell>
          <cell r="B674" t="str">
            <v>MINERA VETAS</v>
          </cell>
          <cell r="D674" t="str">
            <v/>
          </cell>
        </row>
        <row r="675">
          <cell r="A675">
            <v>673</v>
          </cell>
          <cell r="B675" t="str">
            <v>JOSÉ JAIME HINESTROZA</v>
          </cell>
          <cell r="D675" t="str">
            <v/>
          </cell>
        </row>
        <row r="676">
          <cell r="A676">
            <v>674</v>
          </cell>
          <cell r="B676" t="str">
            <v>FUNDEARTES</v>
          </cell>
          <cell r="D676" t="str">
            <v/>
          </cell>
        </row>
        <row r="677">
          <cell r="A677">
            <v>675</v>
          </cell>
          <cell r="B677" t="str">
            <v>FRANCISCO MOJICA</v>
          </cell>
          <cell r="D677" t="str">
            <v/>
          </cell>
        </row>
        <row r="678">
          <cell r="A678">
            <v>676</v>
          </cell>
          <cell r="B678" t="str">
            <v>FERNANDO PEREZ</v>
          </cell>
          <cell r="D678" t="str">
            <v/>
          </cell>
        </row>
        <row r="679">
          <cell r="A679">
            <v>677</v>
          </cell>
          <cell r="B679" t="str">
            <v>SOCIEDAD MINERA LA PROVIDENCIA S.A.S.</v>
          </cell>
          <cell r="C679">
            <v>6297197</v>
          </cell>
          <cell r="D679" t="str">
            <v>VRD BORRERO PREDIO EL BRILLANTE</v>
          </cell>
          <cell r="E679" t="str">
            <v>890208084-2</v>
          </cell>
          <cell r="F679" t="str">
            <v>sm_providencia@hotmail.com</v>
          </cell>
        </row>
        <row r="680">
          <cell r="A680">
            <v>678</v>
          </cell>
          <cell r="B680" t="str">
            <v>SOCIEDAD MINERA TROMPETEROS</v>
          </cell>
          <cell r="D680" t="str">
            <v>VETAS</v>
          </cell>
        </row>
        <row r="681">
          <cell r="A681">
            <v>679</v>
          </cell>
          <cell r="B681" t="str">
            <v>BOLIVAR INDUSTRIAL AMBIENTAL LABORATORIOS S.A.S</v>
          </cell>
          <cell r="C681">
            <v>6433444</v>
          </cell>
          <cell r="D681" t="str">
            <v>CL 51 35 28 OF 204 ED CABECERA III ET</v>
          </cell>
          <cell r="E681" t="str">
            <v>901007479-4</v>
          </cell>
        </row>
        <row r="682">
          <cell r="A682">
            <v>680</v>
          </cell>
          <cell r="B682" t="str">
            <v>EDIFICIO ALTASERRA</v>
          </cell>
          <cell r="C682">
            <v>6478284</v>
          </cell>
          <cell r="D682" t="str">
            <v>CR 38 48 17 BUCARAMANGA</v>
          </cell>
          <cell r="E682" t="str">
            <v>804006119-1</v>
          </cell>
          <cell r="F682" t="str">
            <v>altaserra2015@gmail.com</v>
          </cell>
        </row>
        <row r="683">
          <cell r="A683">
            <v>681</v>
          </cell>
          <cell r="B683" t="str">
            <v>NELLY FLÓREZ MARTÍNEZ</v>
          </cell>
          <cell r="D683" t="str">
            <v/>
          </cell>
        </row>
        <row r="684">
          <cell r="A684">
            <v>682</v>
          </cell>
          <cell r="B684" t="str">
            <v>FUSEINCOL SAS</v>
          </cell>
          <cell r="D684" t="str">
            <v/>
          </cell>
        </row>
        <row r="685">
          <cell r="A685">
            <v>683</v>
          </cell>
          <cell r="B685" t="str">
            <v>SOCIEDAD MINERA REINA DE ORO</v>
          </cell>
          <cell r="D685" t="str">
            <v>VETAS</v>
          </cell>
        </row>
        <row r="686">
          <cell r="A686">
            <v>684</v>
          </cell>
          <cell r="B686" t="str">
            <v>UNIDAD RESIDENCIAL MONTESOL-PH</v>
          </cell>
          <cell r="C686">
            <v>6387330</v>
          </cell>
          <cell r="D686" t="str">
            <v>CL 200 13 36 FLORIDABLANCA</v>
          </cell>
          <cell r="E686" t="str">
            <v>901133701-4</v>
          </cell>
          <cell r="F686" t="str">
            <v>unidadresidencialmontesol@gmail.com</v>
          </cell>
        </row>
        <row r="687">
          <cell r="A687">
            <v>685</v>
          </cell>
          <cell r="B687" t="str">
            <v>SIHSA LTDA</v>
          </cell>
          <cell r="D687" t="str">
            <v/>
          </cell>
        </row>
        <row r="688">
          <cell r="A688">
            <v>686</v>
          </cell>
          <cell r="B688" t="str">
            <v>CONJUNTO MULTIFAMILIAR SANTA COLOMA</v>
          </cell>
          <cell r="D688" t="str">
            <v/>
          </cell>
        </row>
        <row r="689">
          <cell r="A689">
            <v>687</v>
          </cell>
          <cell r="B689" t="str">
            <v>INVERSIÓN ANDINA DE SANTANDER S.A.S.</v>
          </cell>
          <cell r="C689">
            <v>3165513925</v>
          </cell>
          <cell r="D689" t="str">
            <v>TR 14 15 382 RIONEGRO</v>
          </cell>
        </row>
        <row r="690">
          <cell r="A690">
            <v>688</v>
          </cell>
          <cell r="B690" t="str">
            <v>CONELTEC SAS</v>
          </cell>
          <cell r="D690" t="str">
            <v/>
          </cell>
        </row>
        <row r="691">
          <cell r="A691">
            <v>689</v>
          </cell>
          <cell r="B691" t="str">
            <v>EMPRESA MINERA LA ELSY</v>
          </cell>
          <cell r="D691" t="str">
            <v>MCP DE VETAS</v>
          </cell>
        </row>
        <row r="692">
          <cell r="A692">
            <v>690</v>
          </cell>
          <cell r="B692" t="str">
            <v>PISCICOLA SAN SILVESTRE</v>
          </cell>
          <cell r="D692" t="str">
            <v/>
          </cell>
        </row>
        <row r="693">
          <cell r="A693">
            <v>691</v>
          </cell>
          <cell r="B693" t="str">
            <v>QUINTAS DE CAÑAVERAL</v>
          </cell>
          <cell r="D693" t="str">
            <v/>
          </cell>
        </row>
        <row r="694">
          <cell r="A694">
            <v>692</v>
          </cell>
          <cell r="B694" t="str">
            <v>INVERSIONES ECOAGUAS S.A.S</v>
          </cell>
          <cell r="C694">
            <v>3175583186</v>
          </cell>
          <cell r="D694" t="str">
            <v>CR 15 15 55</v>
          </cell>
        </row>
        <row r="695">
          <cell r="A695">
            <v>693</v>
          </cell>
          <cell r="B695" t="str">
            <v>EDIFICIO BOREALIX - PROPIEDAD HORIZONTAL</v>
          </cell>
          <cell r="C695">
            <v>3185605574</v>
          </cell>
          <cell r="D695" t="str">
            <v>CL 34 28 60 BRR MEJORAS PÚBLICAS</v>
          </cell>
          <cell r="E695" t="str">
            <v>901150282-1</v>
          </cell>
        </row>
        <row r="696">
          <cell r="A696">
            <v>694</v>
          </cell>
          <cell r="B696" t="str">
            <v>CONJUNTO RESIDENCIAL TORRES DE SEVILLA</v>
          </cell>
          <cell r="C696">
            <v>6380701</v>
          </cell>
          <cell r="D696" t="str">
            <v>CR 27 195 125 FLORIDA</v>
          </cell>
          <cell r="E696" t="str">
            <v>804016309-7</v>
          </cell>
          <cell r="F696" t="str">
            <v>torresdesevilla@hotmail.com</v>
          </cell>
        </row>
        <row r="697">
          <cell r="A697">
            <v>695</v>
          </cell>
          <cell r="B697" t="str">
            <v>JAIME JAIMES ESTEVES</v>
          </cell>
          <cell r="D697" t="str">
            <v/>
          </cell>
        </row>
        <row r="698">
          <cell r="A698">
            <v>696</v>
          </cell>
          <cell r="B698" t="str">
            <v>JHON EDINSON TARAZONA</v>
          </cell>
          <cell r="D698" t="str">
            <v/>
          </cell>
        </row>
        <row r="699">
          <cell r="A699">
            <v>697</v>
          </cell>
          <cell r="B699" t="str">
            <v>PEDRO JULIO ORTIZ JAIMES</v>
          </cell>
          <cell r="D699" t="str">
            <v/>
          </cell>
        </row>
        <row r="700">
          <cell r="A700">
            <v>698</v>
          </cell>
          <cell r="B700" t="str">
            <v>JULIO RODRÍGUEZ G.</v>
          </cell>
          <cell r="D700" t="str">
            <v/>
          </cell>
        </row>
        <row r="701">
          <cell r="A701">
            <v>699</v>
          </cell>
          <cell r="B701" t="str">
            <v>EDIFICIO ALTOS DE CHIRANNUÉ</v>
          </cell>
          <cell r="C701">
            <v>6573645</v>
          </cell>
          <cell r="D701" t="str">
            <v>CL 38 46 30</v>
          </cell>
        </row>
        <row r="702">
          <cell r="A702">
            <v>700</v>
          </cell>
          <cell r="B702" t="str">
            <v>CONSORCIO OBRAS BARRANCA</v>
          </cell>
          <cell r="D702" t="str">
            <v>BARRANCABERMEJA</v>
          </cell>
        </row>
        <row r="703">
          <cell r="A703">
            <v>701</v>
          </cell>
          <cell r="B703" t="str">
            <v>SILVICULTURA Y DISEÑOS SAS</v>
          </cell>
          <cell r="D703" t="str">
            <v/>
          </cell>
        </row>
        <row r="704">
          <cell r="A704">
            <v>702</v>
          </cell>
          <cell r="B704" t="str">
            <v>HORACIO GARCIA TOLOZA</v>
          </cell>
          <cell r="D704" t="str">
            <v/>
          </cell>
        </row>
        <row r="705">
          <cell r="A705">
            <v>703</v>
          </cell>
          <cell r="B705" t="str">
            <v>AGROINDUSTRIAS CAMACHO SAS</v>
          </cell>
          <cell r="D705" t="str">
            <v/>
          </cell>
        </row>
        <row r="706">
          <cell r="A706">
            <v>704</v>
          </cell>
          <cell r="B706" t="str">
            <v>IMPACTAR OPERACIONES SAS</v>
          </cell>
          <cell r="C706">
            <v>3222888938</v>
          </cell>
          <cell r="D706" t="str">
            <v>CUCUTA NORTE DE SANTANDER</v>
          </cell>
          <cell r="E706" t="str">
            <v>900275271-4</v>
          </cell>
        </row>
        <row r="707">
          <cell r="A707">
            <v>705</v>
          </cell>
          <cell r="B707" t="str">
            <v>CONJUNTO RESIDENCIAL LA RIOJA</v>
          </cell>
          <cell r="C707">
            <v>6913140</v>
          </cell>
          <cell r="D707" t="str">
            <v>CL 3AN 8 15 BRR LA RIOJA, BUCARAMANGA</v>
          </cell>
          <cell r="E707" t="str">
            <v>804004744-6</v>
          </cell>
          <cell r="F707" t="str">
            <v>riojaconjuntoresidencial@gmail.com</v>
          </cell>
        </row>
        <row r="708">
          <cell r="A708">
            <v>706</v>
          </cell>
          <cell r="B708" t="str">
            <v>HOTEL PALONEGRO</v>
          </cell>
          <cell r="D708" t="str">
            <v/>
          </cell>
        </row>
        <row r="709">
          <cell r="A709">
            <v>707</v>
          </cell>
          <cell r="B709" t="str">
            <v>EMPRESA DE SERVICIOS PUBLICOS DOMICILIARIOS DE LEBRIJA E.S.P.</v>
          </cell>
          <cell r="D709" t="str">
            <v>CL 11 8 59 LEBRIJA SANTANDER</v>
          </cell>
        </row>
        <row r="710">
          <cell r="A710">
            <v>708</v>
          </cell>
          <cell r="B710" t="str">
            <v>PRODECO INGENIERIA SAS</v>
          </cell>
          <cell r="C710">
            <v>3163115779</v>
          </cell>
          <cell r="D710" t="str">
            <v>CL 7 14 49 PIEDECUESTA</v>
          </cell>
        </row>
        <row r="711">
          <cell r="A711">
            <v>709</v>
          </cell>
          <cell r="B711" t="str">
            <v>FERRETERIA ALDIA</v>
          </cell>
          <cell r="D711" t="str">
            <v/>
          </cell>
        </row>
        <row r="712">
          <cell r="A712">
            <v>710</v>
          </cell>
          <cell r="B712" t="str">
            <v>LABORATORIO BOLIVAR SA</v>
          </cell>
          <cell r="D712" t="str">
            <v/>
          </cell>
        </row>
        <row r="713">
          <cell r="A713">
            <v>711</v>
          </cell>
          <cell r="B713" t="str">
            <v>CONJUNTO RESIDENCIAL BUGANVILIA</v>
          </cell>
          <cell r="C713">
            <v>6397086</v>
          </cell>
          <cell r="D713" t="str">
            <v>CR 26 35 31 FLORIDABLANCA</v>
          </cell>
          <cell r="E713" t="str">
            <v>804000290-6</v>
          </cell>
          <cell r="F713" t="str">
            <v>crbuganvilia2016@gmail.com</v>
          </cell>
        </row>
        <row r="714">
          <cell r="A714">
            <v>712</v>
          </cell>
          <cell r="B714" t="str">
            <v>ECO-EXPORT-CONSULTING</v>
          </cell>
          <cell r="D714" t="str">
            <v/>
          </cell>
        </row>
        <row r="715">
          <cell r="A715">
            <v>713</v>
          </cell>
          <cell r="B715" t="str">
            <v>JAC VEREDA QUINALES</v>
          </cell>
          <cell r="D715" t="str">
            <v/>
          </cell>
        </row>
        <row r="716">
          <cell r="A716">
            <v>714</v>
          </cell>
          <cell r="B716" t="str">
            <v>SAIR CARRASCAL SANCHEZ</v>
          </cell>
          <cell r="D716" t="str">
            <v/>
          </cell>
        </row>
        <row r="717">
          <cell r="A717">
            <v>715</v>
          </cell>
          <cell r="B717" t="str">
            <v>LISANDRO DIAZ</v>
          </cell>
          <cell r="D717" t="str">
            <v/>
          </cell>
        </row>
        <row r="718">
          <cell r="A718">
            <v>716</v>
          </cell>
          <cell r="B718" t="str">
            <v>LABORATORIO CLINICO CLINICA SAN JOSE DE CUCUTA</v>
          </cell>
          <cell r="D718" t="str">
            <v/>
          </cell>
        </row>
        <row r="719">
          <cell r="A719">
            <v>717</v>
          </cell>
          <cell r="B719" t="str">
            <v>PARQUE INDUSTRIAL BUCARAMANGA S.S.</v>
          </cell>
          <cell r="D719" t="str">
            <v/>
          </cell>
        </row>
        <row r="720">
          <cell r="A720">
            <v>718</v>
          </cell>
          <cell r="B720" t="str">
            <v>CORPOAGUIRRE SANTERO</v>
          </cell>
          <cell r="D720" t="str">
            <v/>
          </cell>
        </row>
        <row r="721">
          <cell r="A721">
            <v>719</v>
          </cell>
          <cell r="B721" t="str">
            <v>ETALUM S.A.S.</v>
          </cell>
          <cell r="D721" t="str">
            <v/>
          </cell>
        </row>
        <row r="722">
          <cell r="A722">
            <v>720</v>
          </cell>
          <cell r="B722" t="str">
            <v>CONDOMINIO HACIENDA SAN MIGUEL</v>
          </cell>
          <cell r="C722">
            <v>6554328</v>
          </cell>
          <cell r="D722" t="str">
            <v>AUT PIEDECUESTA - BOGOTÁ KM 2</v>
          </cell>
          <cell r="E722" t="str">
            <v>900003368-3</v>
          </cell>
          <cell r="F722" t="str">
            <v>chsanmiguel2@gmail.com</v>
          </cell>
          <cell r="G722" t="str">
            <v>chsanmiguel2@gmail.com</v>
          </cell>
        </row>
        <row r="723">
          <cell r="A723">
            <v>721</v>
          </cell>
          <cell r="B723" t="str">
            <v>AGROPECUARIA DAJA LTDA</v>
          </cell>
          <cell r="D723" t="str">
            <v/>
          </cell>
        </row>
        <row r="724">
          <cell r="A724">
            <v>722</v>
          </cell>
          <cell r="B724" t="str">
            <v>MIREYA MANTILLA HERRERA</v>
          </cell>
          <cell r="D724" t="str">
            <v/>
          </cell>
        </row>
        <row r="725">
          <cell r="A725">
            <v>723</v>
          </cell>
          <cell r="B725" t="str">
            <v>CORPORACIÓN QUINTA DEL PUENTE</v>
          </cell>
          <cell r="D725" t="str">
            <v/>
          </cell>
        </row>
        <row r="726">
          <cell r="A726">
            <v>724</v>
          </cell>
          <cell r="B726" t="str">
            <v>CARLOS GARCÉS</v>
          </cell>
          <cell r="D726" t="str">
            <v/>
          </cell>
        </row>
        <row r="727">
          <cell r="A727">
            <v>725</v>
          </cell>
          <cell r="B727" t="str">
            <v>DELIS PEÑA FAJARDO</v>
          </cell>
          <cell r="D727" t="str">
            <v/>
          </cell>
        </row>
        <row r="728">
          <cell r="A728">
            <v>726</v>
          </cell>
          <cell r="B728" t="str">
            <v>MAYRA ALEJANDRA SERRANO</v>
          </cell>
          <cell r="D728" t="str">
            <v/>
          </cell>
        </row>
        <row r="729">
          <cell r="A729">
            <v>727</v>
          </cell>
          <cell r="B729" t="str">
            <v>MIGUEL ANGEL DIAZ HERNANDEZ</v>
          </cell>
          <cell r="D729" t="str">
            <v/>
          </cell>
        </row>
        <row r="730">
          <cell r="A730">
            <v>728</v>
          </cell>
          <cell r="B730" t="str">
            <v>HOTELES DE FLORIDABLANCA SOCIEDAD POR ACCIONES SIMPLIFICADA</v>
          </cell>
          <cell r="C730">
            <v>6186818</v>
          </cell>
          <cell r="D730" t="str">
            <v>CR 27 29 145 BRR CAÑAVERAL, FLORIDABLANCA</v>
          </cell>
          <cell r="E730" t="str">
            <v>900957077-9</v>
          </cell>
          <cell r="F730" t="str">
            <v>proveedores.sonestabucaramanga@ghlhoteles.com</v>
          </cell>
          <cell r="G730" t="str">
            <v>sebastian.romero@ghlhoteles.com</v>
          </cell>
        </row>
        <row r="731">
          <cell r="A731">
            <v>729</v>
          </cell>
          <cell r="B731" t="str">
            <v>MUNICIPIO DE PARAMO</v>
          </cell>
          <cell r="C731">
            <v>7258910</v>
          </cell>
          <cell r="D731" t="str">
            <v>CR 3 3 40 MCP DE PARAMO</v>
          </cell>
        </row>
        <row r="732">
          <cell r="A732">
            <v>730</v>
          </cell>
          <cell r="B732" t="str">
            <v>EDGAR ROJAS</v>
          </cell>
          <cell r="D732" t="str">
            <v/>
          </cell>
        </row>
        <row r="733">
          <cell r="A733">
            <v>731</v>
          </cell>
          <cell r="B733" t="str">
            <v>SERVIUNIDOS LAVANDERÍA S.A.S.</v>
          </cell>
          <cell r="D733" t="str">
            <v/>
          </cell>
        </row>
        <row r="734">
          <cell r="A734">
            <v>732</v>
          </cell>
          <cell r="B734" t="str">
            <v>LACTEROS MI VAQUITA</v>
          </cell>
          <cell r="D734" t="str">
            <v/>
          </cell>
        </row>
        <row r="735">
          <cell r="A735">
            <v>733</v>
          </cell>
          <cell r="B735" t="str">
            <v>FUMIDECOL S.A.S.</v>
          </cell>
          <cell r="D735" t="str">
            <v>CR 13B 29A 36 BRR LA LIBERTAD</v>
          </cell>
          <cell r="E735" t="str">
            <v>900826841-8</v>
          </cell>
        </row>
        <row r="736">
          <cell r="A736">
            <v>734</v>
          </cell>
          <cell r="B736" t="str">
            <v>CONDOMINIO ARCADIA</v>
          </cell>
          <cell r="D736" t="str">
            <v/>
          </cell>
        </row>
        <row r="737">
          <cell r="A737">
            <v>735</v>
          </cell>
          <cell r="B737" t="str">
            <v>JORGE ENRIQUE PATIÑO</v>
          </cell>
          <cell r="D737" t="str">
            <v/>
          </cell>
        </row>
        <row r="738">
          <cell r="A738">
            <v>736</v>
          </cell>
          <cell r="B738" t="str">
            <v>REFUGIO SAN JOSÉ</v>
          </cell>
          <cell r="D738" t="str">
            <v/>
          </cell>
        </row>
        <row r="739">
          <cell r="A739">
            <v>737</v>
          </cell>
          <cell r="B739" t="str">
            <v>JAIRO MOTES</v>
          </cell>
          <cell r="D739" t="str">
            <v/>
          </cell>
        </row>
        <row r="740">
          <cell r="A740">
            <v>738</v>
          </cell>
          <cell r="B740" t="str">
            <v>EDIFICIO MIRADOR DE LAS AMERICAS</v>
          </cell>
          <cell r="C740">
            <v>6352422</v>
          </cell>
          <cell r="D740" t="str">
            <v>CR 48 32 45 BUCARAMANGA</v>
          </cell>
          <cell r="E740">
            <v>900355700</v>
          </cell>
          <cell r="G740" t="str">
            <v>nellylayton38@hotmail.com</v>
          </cell>
        </row>
        <row r="741">
          <cell r="A741">
            <v>739</v>
          </cell>
          <cell r="B741" t="str">
            <v>LUZ MYRIAM PEREZ DEVIA</v>
          </cell>
          <cell r="D741" t="str">
            <v/>
          </cell>
        </row>
        <row r="742">
          <cell r="A742">
            <v>740</v>
          </cell>
          <cell r="B742" t="str">
            <v>SERGIO REY MANTILLA</v>
          </cell>
          <cell r="D742" t="str">
            <v/>
          </cell>
        </row>
        <row r="743">
          <cell r="A743">
            <v>741</v>
          </cell>
          <cell r="B743" t="str">
            <v>EDIFICIO SAN JOSE DE LA AURORA</v>
          </cell>
          <cell r="D743" t="str">
            <v>CLL 30 28 42 BRR LA AURORA</v>
          </cell>
          <cell r="E743" t="str">
            <v>900904514-9</v>
          </cell>
        </row>
        <row r="744">
          <cell r="A744">
            <v>742</v>
          </cell>
          <cell r="B744" t="str">
            <v>CONJUNTO RESIDENCIAL PRADERA DEL HATO - PROPIEDAD HORIZONTAL</v>
          </cell>
          <cell r="C744">
            <v>3143044717</v>
          </cell>
          <cell r="D744" t="str">
            <v>CR 2 14N 55 PIEDECUESTA</v>
          </cell>
          <cell r="E744" t="str">
            <v>901332790-3</v>
          </cell>
          <cell r="F744" t="str">
            <v>admpraderadelhato@gmail.com</v>
          </cell>
        </row>
        <row r="745">
          <cell r="A745">
            <v>743</v>
          </cell>
          <cell r="B745" t="str">
            <v>SERRANIA DEL HATO</v>
          </cell>
          <cell r="D745" t="str">
            <v/>
          </cell>
        </row>
        <row r="746">
          <cell r="A746">
            <v>744</v>
          </cell>
          <cell r="B746" t="str">
            <v>BOSQUE DEL HATO</v>
          </cell>
          <cell r="C746">
            <v>3508192581</v>
          </cell>
          <cell r="D746" t="str">
            <v>CL 13N 2 80 PIEDECUESTA</v>
          </cell>
        </row>
        <row r="747">
          <cell r="A747">
            <v>745</v>
          </cell>
          <cell r="B747" t="str">
            <v>NUBIA QUIÑONES NIÑO</v>
          </cell>
          <cell r="D747" t="str">
            <v/>
          </cell>
        </row>
        <row r="748">
          <cell r="A748">
            <v>746</v>
          </cell>
          <cell r="B748" t="str">
            <v>EDWIN PORTILLA LIZCANO</v>
          </cell>
          <cell r="D748" t="str">
            <v/>
          </cell>
        </row>
        <row r="749">
          <cell r="A749">
            <v>747</v>
          </cell>
          <cell r="B749" t="str">
            <v>EDIFICIO PRIVILEGIO</v>
          </cell>
          <cell r="D749" t="str">
            <v/>
          </cell>
        </row>
        <row r="750">
          <cell r="A750">
            <v>748</v>
          </cell>
          <cell r="B750" t="str">
            <v>CARLOS MANUEL BLANCO</v>
          </cell>
          <cell r="D750" t="str">
            <v/>
          </cell>
        </row>
        <row r="751">
          <cell r="A751">
            <v>749</v>
          </cell>
          <cell r="B751" t="str">
            <v>INDAGRO S.A.</v>
          </cell>
          <cell r="D751" t="str">
            <v/>
          </cell>
        </row>
        <row r="752">
          <cell r="A752">
            <v>750</v>
          </cell>
          <cell r="B752" t="str">
            <v>PROGRESAN S.A.</v>
          </cell>
          <cell r="D752" t="str">
            <v/>
          </cell>
        </row>
        <row r="753">
          <cell r="A753">
            <v>751</v>
          </cell>
          <cell r="B753" t="str">
            <v>CUIDAR Y BIENESTAR S.A.S</v>
          </cell>
          <cell r="D753" t="str">
            <v/>
          </cell>
        </row>
        <row r="754">
          <cell r="A754">
            <v>752</v>
          </cell>
          <cell r="B754" t="str">
            <v>OSCAR JAVIER GÓMEZ</v>
          </cell>
          <cell r="D754" t="str">
            <v/>
          </cell>
        </row>
        <row r="755">
          <cell r="A755">
            <v>753</v>
          </cell>
          <cell r="B755" t="str">
            <v>EDIFICIO CAPELLA</v>
          </cell>
          <cell r="D755" t="str">
            <v/>
          </cell>
        </row>
        <row r="756">
          <cell r="A756">
            <v>754</v>
          </cell>
          <cell r="B756" t="str">
            <v>RODRIGO SÁENZ PARDO</v>
          </cell>
          <cell r="D756" t="str">
            <v/>
          </cell>
        </row>
        <row r="757">
          <cell r="A757">
            <v>755</v>
          </cell>
          <cell r="B757" t="str">
            <v>EDIFICO PALMAS 42</v>
          </cell>
          <cell r="D757" t="str">
            <v/>
          </cell>
        </row>
        <row r="758">
          <cell r="A758">
            <v>756</v>
          </cell>
          <cell r="B758" t="str">
            <v>LUIS DOMINGO RODRIGUEZ GÓMEZ</v>
          </cell>
          <cell r="D758" t="str">
            <v/>
          </cell>
        </row>
        <row r="759">
          <cell r="A759">
            <v>757</v>
          </cell>
          <cell r="B759" t="str">
            <v>LA CACICA LTDA</v>
          </cell>
          <cell r="D759" t="str">
            <v/>
          </cell>
        </row>
        <row r="760">
          <cell r="A760">
            <v>758</v>
          </cell>
          <cell r="B760" t="str">
            <v>OPERADORA AVICOLA COLOMBIA S.A.S.</v>
          </cell>
          <cell r="C760">
            <v>6799999</v>
          </cell>
          <cell r="D760" t="str">
            <v>AVIAL PREDIO 2 46</v>
          </cell>
        </row>
        <row r="761">
          <cell r="A761">
            <v>759</v>
          </cell>
          <cell r="B761" t="str">
            <v>KAREN RAMOS RIBERO</v>
          </cell>
          <cell r="D761" t="str">
            <v/>
          </cell>
        </row>
        <row r="762">
          <cell r="A762">
            <v>760</v>
          </cell>
          <cell r="B762" t="str">
            <v>ARSENIO SANCHEZ</v>
          </cell>
          <cell r="D762" t="str">
            <v/>
          </cell>
        </row>
        <row r="763">
          <cell r="A763">
            <v>761</v>
          </cell>
          <cell r="B763" t="str">
            <v>CONJUNTO RESIDENCIAL ALTOBELO - PROPIEDAD HORIZONTAL</v>
          </cell>
          <cell r="C763">
            <v>6874262</v>
          </cell>
          <cell r="D763" t="str">
            <v>CL 45 0 OCC 172 BRR CAMPO HERMOSO, BUCARAMANGA</v>
          </cell>
          <cell r="E763" t="str">
            <v>901151186-7</v>
          </cell>
          <cell r="F763" t="str">
            <v>conjuntoresidencialaltobelo@hotmail.com</v>
          </cell>
        </row>
        <row r="764">
          <cell r="A764">
            <v>762</v>
          </cell>
          <cell r="B764" t="str">
            <v>EDIFICIO QUIRON</v>
          </cell>
          <cell r="C764">
            <v>6575249</v>
          </cell>
          <cell r="D764" t="str">
            <v>CL 51 26A 06 BRR NUEVO SOTOMAYOR</v>
          </cell>
          <cell r="F764" t="str">
            <v>Ed Quiron adm 3183852873</v>
          </cell>
        </row>
        <row r="765">
          <cell r="A765">
            <v>763</v>
          </cell>
          <cell r="B765" t="str">
            <v>ANDRES AMAYA</v>
          </cell>
          <cell r="D765" t="str">
            <v/>
          </cell>
        </row>
        <row r="766">
          <cell r="A766">
            <v>764</v>
          </cell>
          <cell r="B766" t="str">
            <v>NESTOR CONTRERA RAMIREZ</v>
          </cell>
          <cell r="D766" t="str">
            <v/>
          </cell>
        </row>
        <row r="767">
          <cell r="A767">
            <v>765</v>
          </cell>
          <cell r="B767" t="str">
            <v>AUGUSTO GOMEZ MURILLO</v>
          </cell>
          <cell r="D767" t="str">
            <v/>
          </cell>
        </row>
        <row r="768">
          <cell r="A768">
            <v>766</v>
          </cell>
          <cell r="B768" t="str">
            <v>JAIRO JEWEL AMAYA</v>
          </cell>
          <cell r="D768" t="str">
            <v>TERRAZAS DE MENSULY CA 87</v>
          </cell>
        </row>
        <row r="769">
          <cell r="A769">
            <v>767</v>
          </cell>
          <cell r="B769" t="str">
            <v>CONDOMINIO CAMPESTRE TERRAZAS DE MENSULI</v>
          </cell>
          <cell r="C769">
            <v>6389811</v>
          </cell>
          <cell r="D769" t="str">
            <v>KM 3 VIA A PIEDECUESTA</v>
          </cell>
          <cell r="E769" t="str">
            <v>900051029-6</v>
          </cell>
          <cell r="F769" t="str">
            <v>terrazasmensuli@hotmail.com</v>
          </cell>
          <cell r="G769" t="str">
            <v>terrazasmensuli@hotmail.com</v>
          </cell>
        </row>
        <row r="770">
          <cell r="A770">
            <v>768</v>
          </cell>
          <cell r="B770" t="str">
            <v>SODEXO SAS</v>
          </cell>
          <cell r="C770">
            <v>3174338842</v>
          </cell>
          <cell r="D770" t="str">
            <v>CL 35 17 76 P2 BRR CENTRO</v>
          </cell>
        </row>
        <row r="771">
          <cell r="A771">
            <v>769</v>
          </cell>
          <cell r="B771" t="str">
            <v>MUNICIPIO JESUS MARIA</v>
          </cell>
          <cell r="D771" t="str">
            <v/>
          </cell>
        </row>
        <row r="772">
          <cell r="A772">
            <v>770</v>
          </cell>
          <cell r="B772" t="str">
            <v>RIO DE HATO - BOSQUES HATO</v>
          </cell>
          <cell r="D772" t="str">
            <v/>
          </cell>
        </row>
        <row r="773">
          <cell r="A773">
            <v>771</v>
          </cell>
          <cell r="B773" t="str">
            <v>SERRANIA DEL HATO</v>
          </cell>
          <cell r="C773">
            <v>3505464713</v>
          </cell>
          <cell r="D773" t="str">
            <v>CL 3N 2 81 PIEDECUESTA</v>
          </cell>
        </row>
        <row r="774">
          <cell r="A774">
            <v>772</v>
          </cell>
          <cell r="B774" t="str">
            <v>JUNTA DE ACCION COMUNAL BARRIO NIZA</v>
          </cell>
          <cell r="C774" t="str">
            <v>3124408790-6312217</v>
          </cell>
          <cell r="D774" t="str">
            <v>CL 121  32  42 BRR NIZA FLORIDABLANCA</v>
          </cell>
          <cell r="E774" t="str">
            <v>901118336-6</v>
          </cell>
          <cell r="F774" t="str">
            <v>hernando.1917@hotmail.com</v>
          </cell>
          <cell r="G774" t="str">
            <v>hernando.1917@hotmail.com</v>
          </cell>
        </row>
        <row r="775">
          <cell r="A775">
            <v>773</v>
          </cell>
          <cell r="B775" t="str">
            <v>PARQUE SAN BERNARDO</v>
          </cell>
          <cell r="D775" t="str">
            <v/>
          </cell>
        </row>
        <row r="776">
          <cell r="A776">
            <v>774</v>
          </cell>
          <cell r="B776" t="str">
            <v>MARIA CAROLINA ARIAS JIMENEZ</v>
          </cell>
          <cell r="D776" t="str">
            <v/>
          </cell>
        </row>
        <row r="777">
          <cell r="A777">
            <v>775</v>
          </cell>
          <cell r="B777" t="str">
            <v>ANDRES FELIPE TELLEZ</v>
          </cell>
          <cell r="D777" t="str">
            <v/>
          </cell>
        </row>
        <row r="778">
          <cell r="A778">
            <v>776</v>
          </cell>
          <cell r="B778" t="str">
            <v>SEDE RECREACIONAL COMFENALCO</v>
          </cell>
          <cell r="D778" t="str">
            <v/>
          </cell>
        </row>
        <row r="779">
          <cell r="A779">
            <v>777</v>
          </cell>
          <cell r="B779" t="str">
            <v>K-2 INGENIERIA S.A.S.</v>
          </cell>
          <cell r="C779">
            <v>6352870</v>
          </cell>
          <cell r="D779" t="str">
            <v>CR 36 36 36</v>
          </cell>
        </row>
        <row r="780">
          <cell r="A780">
            <v>778</v>
          </cell>
          <cell r="B780" t="str">
            <v>HIDROINGENIERIA CONSULTORES S.A.S</v>
          </cell>
          <cell r="C780">
            <v>3108038725</v>
          </cell>
          <cell r="D780" t="str">
            <v>CL 69 27 13</v>
          </cell>
        </row>
        <row r="781">
          <cell r="A781">
            <v>779</v>
          </cell>
          <cell r="B781" t="str">
            <v>DANIEL FERNANDO ARENAS LEON</v>
          </cell>
          <cell r="D781" t="str">
            <v/>
          </cell>
        </row>
        <row r="782">
          <cell r="A782">
            <v>780</v>
          </cell>
          <cell r="B782" t="str">
            <v xml:space="preserve">JUNTA DE ACCIÓN COMUNAL VEREDA SAN PEDRO  </v>
          </cell>
          <cell r="D782" t="str">
            <v/>
          </cell>
        </row>
        <row r="783">
          <cell r="A783">
            <v>781</v>
          </cell>
          <cell r="B783" t="str">
            <v>EDIFICIO SAN GABRIEL DE LA AURORA</v>
          </cell>
          <cell r="C783">
            <v>3006307717</v>
          </cell>
          <cell r="D783" t="str">
            <v>CR 28 33 43</v>
          </cell>
        </row>
        <row r="784">
          <cell r="A784">
            <v>782</v>
          </cell>
          <cell r="B784" t="str">
            <v>EDIFICIO SANTA KTALINA - PROPIEDAD HORIZONTAL</v>
          </cell>
          <cell r="C784">
            <v>6578332</v>
          </cell>
          <cell r="D784" t="str">
            <v>CR 28 45 29 BRR SOTOMAYOR, BUCARAMANGA</v>
          </cell>
          <cell r="E784" t="str">
            <v>901143102-5</v>
          </cell>
          <cell r="F784" t="str">
            <v>jormen15@yahoo.es</v>
          </cell>
        </row>
        <row r="785">
          <cell r="A785">
            <v>783</v>
          </cell>
          <cell r="B785" t="str">
            <v>AGROAVICOLA SAN MARINO S.A.</v>
          </cell>
          <cell r="C785">
            <v>3158403381</v>
          </cell>
          <cell r="D785" t="str">
            <v>KM 6 VIA GIRON</v>
          </cell>
        </row>
        <row r="786">
          <cell r="A786">
            <v>784</v>
          </cell>
          <cell r="B786" t="str">
            <v>NANCY SANCHEZ DUARTE</v>
          </cell>
          <cell r="C786">
            <v>3187121112</v>
          </cell>
          <cell r="D786" t="str">
            <v>ALTOS DEL JARDIN CA 2</v>
          </cell>
        </row>
        <row r="787">
          <cell r="A787">
            <v>785</v>
          </cell>
          <cell r="B787" t="str">
            <v>ADRIANA PRADA SERRANO</v>
          </cell>
          <cell r="C787">
            <v>3152430026</v>
          </cell>
          <cell r="D787" t="str">
            <v>CR 12 200 105 T PLATINO</v>
          </cell>
        </row>
        <row r="788">
          <cell r="A788">
            <v>786</v>
          </cell>
          <cell r="B788" t="str">
            <v>GIOVANNY JACOME OCHOA</v>
          </cell>
          <cell r="C788">
            <v>3108759510</v>
          </cell>
          <cell r="D788" t="str">
            <v>CL 21 22 10</v>
          </cell>
        </row>
        <row r="789">
          <cell r="A789">
            <v>787</v>
          </cell>
          <cell r="B789" t="str">
            <v>CLAUDIA ELIZABETH DIAZ CASTAÑEDA</v>
          </cell>
          <cell r="D789" t="str">
            <v/>
          </cell>
        </row>
        <row r="790">
          <cell r="A790">
            <v>788</v>
          </cell>
          <cell r="B790" t="str">
            <v>HOTEL HAWAY SPA</v>
          </cell>
          <cell r="D790" t="str">
            <v/>
          </cell>
        </row>
        <row r="791">
          <cell r="A791">
            <v>789</v>
          </cell>
          <cell r="B791" t="str">
            <v>EDIFICIO CONDOMINIO BELMARE PH</v>
          </cell>
          <cell r="C791">
            <v>6387137</v>
          </cell>
          <cell r="D791" t="str">
            <v>CL 30 22 196 BUCARAMANGA</v>
          </cell>
          <cell r="E791" t="str">
            <v>901096739-4</v>
          </cell>
          <cell r="G791" t="str">
            <v>edificiocondominiobelmare@gmail.com</v>
          </cell>
        </row>
        <row r="792">
          <cell r="A792">
            <v>790</v>
          </cell>
          <cell r="B792" t="str">
            <v>JORGE CABREJO PITA</v>
          </cell>
          <cell r="D792" t="str">
            <v/>
          </cell>
        </row>
        <row r="793">
          <cell r="A793">
            <v>791</v>
          </cell>
          <cell r="B793" t="str">
            <v>YORLY ALVAREZ</v>
          </cell>
          <cell r="D793" t="str">
            <v/>
          </cell>
        </row>
        <row r="794">
          <cell r="A794">
            <v>792</v>
          </cell>
          <cell r="B794" t="str">
            <v>MARÍA JOHANA GONZÁLEZ SOTO</v>
          </cell>
          <cell r="D794" t="str">
            <v/>
          </cell>
        </row>
        <row r="795">
          <cell r="A795">
            <v>793</v>
          </cell>
          <cell r="B795" t="str">
            <v>NELLY PEÑA</v>
          </cell>
          <cell r="D795" t="str">
            <v/>
          </cell>
        </row>
        <row r="796">
          <cell r="A796">
            <v>794</v>
          </cell>
          <cell r="B796" t="str">
            <v>CAMPOLLO S.A</v>
          </cell>
          <cell r="C796" t="str">
            <v>6571616 Ext 450</v>
          </cell>
          <cell r="D796" t="str">
            <v>CL 55A Nº29 21 BOLARQUÍ</v>
          </cell>
        </row>
        <row r="797">
          <cell r="A797">
            <v>795</v>
          </cell>
          <cell r="B797" t="str">
            <v>GONZALO GUALDRÓN GUALDRÓN</v>
          </cell>
          <cell r="C797">
            <v>3138016796</v>
          </cell>
          <cell r="D797" t="str">
            <v>KM 17 VÍA SAN GIL MOGOTES</v>
          </cell>
        </row>
        <row r="798">
          <cell r="A798">
            <v>796</v>
          </cell>
          <cell r="B798" t="str">
            <v>HELEN HERNÁNDEZ</v>
          </cell>
          <cell r="D798" t="str">
            <v/>
          </cell>
        </row>
        <row r="799">
          <cell r="A799">
            <v>797</v>
          </cell>
          <cell r="B799" t="str">
            <v>REFUGIO PIEDRA PARADA Y/O NICOLA MANTILLA</v>
          </cell>
          <cell r="C799" t="str">
            <v>311 2300030</v>
          </cell>
          <cell r="D799" t="str">
            <v>KM 57 VÍA BUCARAMANGA CÚCUTA</v>
          </cell>
        </row>
        <row r="800">
          <cell r="A800">
            <v>798</v>
          </cell>
          <cell r="B800" t="str">
            <v>JORGE LUIS SANDOVAL RODRÍGUEZ</v>
          </cell>
          <cell r="D800" t="str">
            <v/>
          </cell>
        </row>
        <row r="801">
          <cell r="A801">
            <v>799</v>
          </cell>
          <cell r="B801" t="str">
            <v>JUAN PABLO AVILA CHACÓN</v>
          </cell>
          <cell r="D801" t="str">
            <v/>
          </cell>
        </row>
        <row r="802">
          <cell r="A802">
            <v>800</v>
          </cell>
          <cell r="B802" t="str">
            <v>MUNICIPIO EL GUACAMAYO</v>
          </cell>
          <cell r="D802" t="str">
            <v>CL 6 6 62</v>
          </cell>
        </row>
        <row r="803">
          <cell r="A803">
            <v>801</v>
          </cell>
          <cell r="B803" t="str">
            <v>RUBIELA ROJAS SÁNCHEZ</v>
          </cell>
          <cell r="D803" t="str">
            <v/>
          </cell>
        </row>
        <row r="804">
          <cell r="A804">
            <v>802</v>
          </cell>
          <cell r="B804" t="str">
            <v>JULIETH ANDREA BAYONA GRANADOS</v>
          </cell>
          <cell r="D804" t="str">
            <v/>
          </cell>
        </row>
        <row r="805">
          <cell r="A805">
            <v>803</v>
          </cell>
          <cell r="B805" t="str">
            <v>JUAN  CARLOS PABÓN</v>
          </cell>
          <cell r="D805" t="str">
            <v/>
          </cell>
        </row>
        <row r="806">
          <cell r="A806">
            <v>804</v>
          </cell>
          <cell r="B806" t="str">
            <v>CONJUNTO RESIDENCIAL ALDEBARAN</v>
          </cell>
          <cell r="C806" t="str">
            <v>6359182 - 3006071444</v>
          </cell>
          <cell r="D806" t="str">
            <v>CR 25 19 19 BRR SAN FRANCISCO</v>
          </cell>
          <cell r="E806" t="str">
            <v>804014879-4</v>
          </cell>
        </row>
        <row r="807">
          <cell r="A807">
            <v>805</v>
          </cell>
          <cell r="B807" t="str">
            <v>LUIS CARLOS VELASCO</v>
          </cell>
          <cell r="C807">
            <v>3155402134</v>
          </cell>
          <cell r="D807" t="str">
            <v>ENTRADA NUEVA BOSCONIA RUITOQUE BAJO FLORIDABLANCA SANTANDER</v>
          </cell>
        </row>
        <row r="808">
          <cell r="A808">
            <v>806</v>
          </cell>
          <cell r="B808" t="str">
            <v>JUNTA DE ACCIÓN COMUNAL VEREDA CHITOTA</v>
          </cell>
          <cell r="D808" t="str">
            <v/>
          </cell>
        </row>
        <row r="809">
          <cell r="A809">
            <v>807</v>
          </cell>
          <cell r="B809" t="str">
            <v>PORTAL DE LA LOMA</v>
          </cell>
          <cell r="D809" t="str">
            <v>CL 23 4 50 BRR PASEO DEL PUENTE</v>
          </cell>
        </row>
        <row r="810">
          <cell r="A810">
            <v>808</v>
          </cell>
          <cell r="B810" t="str">
            <v>GRAN RESERVA CACIQUE</v>
          </cell>
          <cell r="C810">
            <v>3508192591</v>
          </cell>
          <cell r="D810" t="str">
            <v>CRV 35 72 92 BRR EL TEJAR</v>
          </cell>
        </row>
        <row r="811">
          <cell r="A811">
            <v>809</v>
          </cell>
          <cell r="B811" t="str">
            <v>DIAN BARRANCABERMEJA</v>
          </cell>
          <cell r="D811" t="str">
            <v/>
          </cell>
        </row>
        <row r="812">
          <cell r="A812">
            <v>810</v>
          </cell>
          <cell r="B812" t="str">
            <v>TEODORO RAMÍREZ RODRÍGUEZ</v>
          </cell>
          <cell r="D812" t="str">
            <v/>
          </cell>
        </row>
        <row r="813">
          <cell r="A813">
            <v>811</v>
          </cell>
          <cell r="B813" t="str">
            <v>RED COMERCIAL INVERSIONES SAS</v>
          </cell>
          <cell r="C813">
            <v>6942555</v>
          </cell>
          <cell r="D813" t="str">
            <v>CR 22 65 84 BUCARAMANGA</v>
          </cell>
          <cell r="E813" t="str">
            <v>900861728-1</v>
          </cell>
          <cell r="F813" t="str">
            <v>redcomercialinversiones@gmail.com</v>
          </cell>
          <cell r="G813" t="str">
            <v>aguassanjorgegiron@hotmail.com</v>
          </cell>
        </row>
        <row r="814">
          <cell r="A814">
            <v>812</v>
          </cell>
          <cell r="B814" t="str">
            <v>EDIFICIO TORRE AURUM- PROPIEDAD HORIZONTAL</v>
          </cell>
          <cell r="C814">
            <v>6350095</v>
          </cell>
          <cell r="D814" t="str">
            <v>CL 34 29 27 BUCARAMANGA</v>
          </cell>
          <cell r="E814" t="str">
            <v>901201191-1</v>
          </cell>
          <cell r="F814" t="str">
            <v>admasconltda412@hotmail.com</v>
          </cell>
        </row>
        <row r="815">
          <cell r="A815">
            <v>813</v>
          </cell>
          <cell r="B815" t="str">
            <v xml:space="preserve">FERNANDO VERGEL ZAPATA </v>
          </cell>
          <cell r="D815" t="str">
            <v/>
          </cell>
        </row>
        <row r="816">
          <cell r="A816">
            <v>814</v>
          </cell>
          <cell r="B816" t="str">
            <v>CONJUNTO RESIDENCIAL SENDERO DE MIRAFLORES</v>
          </cell>
          <cell r="D816" t="str">
            <v/>
          </cell>
        </row>
        <row r="817">
          <cell r="A817">
            <v>815</v>
          </cell>
          <cell r="B817" t="str">
            <v>GENERAL SAS</v>
          </cell>
          <cell r="D817" t="str">
            <v/>
          </cell>
        </row>
        <row r="818">
          <cell r="A818">
            <v>816</v>
          </cell>
          <cell r="B818" t="str">
            <v>ANGY ARANGO PEDROZO</v>
          </cell>
          <cell r="D818" t="str">
            <v/>
          </cell>
        </row>
        <row r="819">
          <cell r="A819">
            <v>817</v>
          </cell>
          <cell r="B819" t="str">
            <v>ASOCIACION COPROPIETARIOS CONJUNTO UNIFAMILIAR ARCOS DEL CAMPESTRE</v>
          </cell>
          <cell r="C819">
            <v>6366472</v>
          </cell>
          <cell r="D819" t="str">
            <v>CL 140 26 79 PARALELA AL BOSQUE</v>
          </cell>
          <cell r="E819" t="str">
            <v>800183509-3</v>
          </cell>
        </row>
        <row r="820">
          <cell r="A820">
            <v>818</v>
          </cell>
          <cell r="B820" t="str">
            <v>HARINAGRO S.A.</v>
          </cell>
          <cell r="C820">
            <v>3103071331</v>
          </cell>
          <cell r="D820" t="str">
            <v>KM 6,5 VIA PALENQUE CAFÉ MADRID PARQUE IND II</v>
          </cell>
          <cell r="E820" t="str">
            <v>804016124-1</v>
          </cell>
          <cell r="F820" t="str">
            <v>camilagranados@harinagro.com</v>
          </cell>
        </row>
        <row r="821">
          <cell r="A821">
            <v>819</v>
          </cell>
          <cell r="B821" t="str">
            <v>YUSFLEDI ARENGAS ROBLES</v>
          </cell>
          <cell r="D821" t="str">
            <v/>
          </cell>
        </row>
        <row r="822">
          <cell r="A822">
            <v>820</v>
          </cell>
          <cell r="B822" t="str">
            <v>GEOVANNY JACOME</v>
          </cell>
          <cell r="D822" t="str">
            <v/>
          </cell>
        </row>
        <row r="823">
          <cell r="A823">
            <v>821</v>
          </cell>
          <cell r="B823" t="str">
            <v>STIVEN FORONDA CASTRILLÓN</v>
          </cell>
          <cell r="D823" t="str">
            <v/>
          </cell>
        </row>
        <row r="824">
          <cell r="A824">
            <v>822</v>
          </cell>
          <cell r="B824" t="str">
            <v>JOSÉ ALEJANDRO TORRES DÍAZ</v>
          </cell>
          <cell r="D824" t="str">
            <v/>
          </cell>
        </row>
        <row r="825">
          <cell r="A825">
            <v>823</v>
          </cell>
          <cell r="B825" t="str">
            <v>WILMER RODRÍGUEZ ARENAS</v>
          </cell>
          <cell r="D825" t="str">
            <v/>
          </cell>
        </row>
        <row r="826">
          <cell r="A826">
            <v>824</v>
          </cell>
          <cell r="B826" t="str">
            <v>MIRADOR DE LA SIERRA</v>
          </cell>
          <cell r="D826" t="str">
            <v>CR 50 53 120 ALTOS DE PAN DE AZUCAR</v>
          </cell>
        </row>
        <row r="827">
          <cell r="A827">
            <v>825</v>
          </cell>
          <cell r="B827" t="str">
            <v>YONATHAN ALEXIS MATEUS</v>
          </cell>
          <cell r="D827" t="str">
            <v/>
          </cell>
        </row>
        <row r="828">
          <cell r="A828">
            <v>826</v>
          </cell>
          <cell r="B828" t="str">
            <v>JAIME SERRANO GOMEZ - CORP. ACUEDUCTO RURAL LAS PUENTES</v>
          </cell>
          <cell r="D828" t="str">
            <v/>
          </cell>
        </row>
        <row r="829">
          <cell r="A829">
            <v>827</v>
          </cell>
          <cell r="B829" t="str">
            <v>EDIFICIO PICADILLY CONDOMINIO CLUB</v>
          </cell>
          <cell r="C829">
            <v>6701524</v>
          </cell>
          <cell r="D829" t="str">
            <v>CL 41 19 61 BRR CENTRO BUCARAMANGA</v>
          </cell>
          <cell r="E829" t="str">
            <v>900663245-7</v>
          </cell>
          <cell r="F829" t="str">
            <v>edificiopiccadilly@hotmail.com</v>
          </cell>
        </row>
        <row r="830">
          <cell r="A830">
            <v>828</v>
          </cell>
          <cell r="B830" t="str">
            <v>NEOMUNDO</v>
          </cell>
          <cell r="D830" t="str">
            <v/>
          </cell>
        </row>
        <row r="831">
          <cell r="A831">
            <v>829</v>
          </cell>
          <cell r="B831" t="str">
            <v>JHONNIER HUMBERTO CASTAÑO</v>
          </cell>
          <cell r="D831" t="str">
            <v/>
          </cell>
        </row>
        <row r="832">
          <cell r="A832">
            <v>830</v>
          </cell>
          <cell r="B832" t="str">
            <v>COLINA DEL HATO</v>
          </cell>
          <cell r="C832">
            <v>3123043608</v>
          </cell>
          <cell r="D832" t="str">
            <v>CL 13N 2 85 PIEDECUESTA</v>
          </cell>
        </row>
        <row r="833">
          <cell r="A833">
            <v>831</v>
          </cell>
          <cell r="B833" t="str">
            <v>OSCAR ALBERTO PEÑA DÍAZ</v>
          </cell>
          <cell r="D833" t="str">
            <v/>
          </cell>
        </row>
        <row r="834">
          <cell r="A834">
            <v>832</v>
          </cell>
          <cell r="B834" t="str">
            <v>EDIFICIO PRADOS DE MARDEL</v>
          </cell>
          <cell r="C834" t="str">
            <v>6578357-3187812457</v>
          </cell>
          <cell r="D834" t="str">
            <v>CR 34 34 17 BRR EL PRADO</v>
          </cell>
          <cell r="E834" t="str">
            <v>900199997-7</v>
          </cell>
        </row>
        <row r="835">
          <cell r="A835">
            <v>833</v>
          </cell>
          <cell r="B835" t="str">
            <v>CONJUNTO RESIDENCIAL PIAZZALE 23</v>
          </cell>
          <cell r="C835">
            <v>3013786407</v>
          </cell>
          <cell r="D835" t="str">
            <v>CR 23 51 35 BUCARAMANGA</v>
          </cell>
          <cell r="E835" t="str">
            <v>900338573-5</v>
          </cell>
          <cell r="F835" t="str">
            <v>conjuntopiazzale23@gmail.com</v>
          </cell>
        </row>
        <row r="836">
          <cell r="A836">
            <v>834</v>
          </cell>
          <cell r="B836" t="str">
            <v xml:space="preserve">CONSORCIO ACUEDUCTO </v>
          </cell>
          <cell r="D836" t="str">
            <v/>
          </cell>
        </row>
        <row r="837">
          <cell r="A837">
            <v>835</v>
          </cell>
          <cell r="B837" t="str">
            <v>CONJUNTO RESIDENCIAL MIRADOR DEL CAMPESTRE</v>
          </cell>
          <cell r="C837">
            <v>6399369</v>
          </cell>
          <cell r="D837" t="str">
            <v>CL 147 22 117 BRR PALOMITAS, BUCARAMANGA</v>
          </cell>
          <cell r="E837" t="str">
            <v>804001847-2</v>
          </cell>
          <cell r="F837" t="str">
            <v>miradorcampestreadmon@gmail.com</v>
          </cell>
        </row>
        <row r="838">
          <cell r="A838">
            <v>836</v>
          </cell>
          <cell r="B838" t="str">
            <v>OUSMAT SAS</v>
          </cell>
          <cell r="D838" t="str">
            <v/>
          </cell>
        </row>
        <row r="839">
          <cell r="A839">
            <v>837</v>
          </cell>
          <cell r="B839" t="str">
            <v>CONJUNTO RESIDENCIAL VILLA ITALIA</v>
          </cell>
          <cell r="D839" t="str">
            <v/>
          </cell>
        </row>
        <row r="840">
          <cell r="A840">
            <v>838</v>
          </cell>
          <cell r="B840" t="str">
            <v>JULIO CÉSAR CALVO CORREDOR</v>
          </cell>
          <cell r="D840" t="str">
            <v>GIRON EMPRESA: EPAMS PALOGORDO</v>
          </cell>
        </row>
        <row r="841">
          <cell r="A841">
            <v>839</v>
          </cell>
          <cell r="B841" t="str">
            <v>MARIA FERNANDA CASTILLO GUZMAN</v>
          </cell>
          <cell r="D841" t="str">
            <v/>
          </cell>
        </row>
        <row r="842">
          <cell r="A842">
            <v>840</v>
          </cell>
          <cell r="B842" t="str">
            <v>CONSTRUCTORA MAKONS</v>
          </cell>
          <cell r="D842" t="str">
            <v/>
          </cell>
        </row>
        <row r="843">
          <cell r="A843">
            <v>841</v>
          </cell>
          <cell r="B843" t="str">
            <v>ELECTRO AGROS S.A.S.</v>
          </cell>
          <cell r="D843" t="str">
            <v/>
          </cell>
        </row>
        <row r="844">
          <cell r="A844">
            <v>842</v>
          </cell>
          <cell r="B844" t="str">
            <v>CONDOMINIO CAMPESTRE LA PRADERA</v>
          </cell>
          <cell r="C844">
            <v>3176683510</v>
          </cell>
          <cell r="D844" t="str">
            <v>MESA DE LOS SANTOS</v>
          </cell>
        </row>
        <row r="845">
          <cell r="A845">
            <v>843</v>
          </cell>
          <cell r="B845" t="str">
            <v>CONJUNTO RESIDENCIAL MIRADOR DEL VALLE</v>
          </cell>
          <cell r="C845">
            <v>6384168</v>
          </cell>
          <cell r="D845" t="str">
            <v>TV 154 157A 40 FLORIDABLANCA</v>
          </cell>
          <cell r="E845" t="str">
            <v>900000856-2</v>
          </cell>
          <cell r="F845" t="str">
            <v>conjuntomiradordelvalle@hotmail.com</v>
          </cell>
        </row>
        <row r="846">
          <cell r="A846">
            <v>844</v>
          </cell>
          <cell r="B846" t="str">
            <v>INVERSIONES GALVISIA SAS</v>
          </cell>
          <cell r="C846">
            <v>6395517</v>
          </cell>
          <cell r="D846" t="str">
            <v>CL 200 10 23 FLORIDABLANCA</v>
          </cell>
        </row>
        <row r="847">
          <cell r="A847">
            <v>845</v>
          </cell>
          <cell r="B847" t="str">
            <v>SIGIFREDO COY</v>
          </cell>
          <cell r="D847" t="str">
            <v/>
          </cell>
        </row>
        <row r="848">
          <cell r="A848">
            <v>846</v>
          </cell>
          <cell r="B848" t="str">
            <v>ISAAC VALENSUELA</v>
          </cell>
          <cell r="C848">
            <v>3125488024</v>
          </cell>
          <cell r="D848" t="str">
            <v>MCP CHICA BOYACÁ</v>
          </cell>
        </row>
        <row r="849">
          <cell r="A849">
            <v>847</v>
          </cell>
          <cell r="B849" t="str">
            <v>LUIS ARMANDO BLANCO GUARÍN</v>
          </cell>
          <cell r="D849" t="str">
            <v/>
          </cell>
        </row>
        <row r="850">
          <cell r="A850">
            <v>848</v>
          </cell>
          <cell r="B850" t="str">
            <v>JOSÉ DANIEL MOROS BECERRA</v>
          </cell>
          <cell r="D850" t="str">
            <v/>
          </cell>
        </row>
        <row r="851">
          <cell r="A851">
            <v>849</v>
          </cell>
          <cell r="B851" t="str">
            <v>CONDOMINIO VENTUS P.H.</v>
          </cell>
          <cell r="D851" t="str">
            <v/>
          </cell>
        </row>
        <row r="852">
          <cell r="A852">
            <v>850</v>
          </cell>
          <cell r="B852" t="str">
            <v>LEONEL MANOSALVA BECERRA</v>
          </cell>
          <cell r="D852" t="str">
            <v/>
          </cell>
        </row>
        <row r="853">
          <cell r="A853">
            <v>851</v>
          </cell>
          <cell r="B853" t="str">
            <v>PRODUCTOS ALIMENTICIOS DON ALEJO</v>
          </cell>
          <cell r="D853" t="str">
            <v>CR 24 36 20 BRR BOLIVAR</v>
          </cell>
        </row>
        <row r="854">
          <cell r="A854">
            <v>852</v>
          </cell>
          <cell r="B854" t="str">
            <v>MIRADOR DE LA SIERRA</v>
          </cell>
          <cell r="D854" t="str">
            <v/>
          </cell>
        </row>
        <row r="855">
          <cell r="A855">
            <v>853</v>
          </cell>
          <cell r="B855" t="str">
            <v>UNIDAD RESIDENCIAL MIRADORES DE SAN LUIS</v>
          </cell>
          <cell r="C855">
            <v>6364020</v>
          </cell>
          <cell r="D855" t="str">
            <v>CR 18 88 72 BRR SAN LUIS, BUCARAMANGA</v>
          </cell>
          <cell r="E855" t="str">
            <v>900794766-4</v>
          </cell>
          <cell r="F855" t="str">
            <v>urmiradoresdesanluis@gmail.com</v>
          </cell>
        </row>
        <row r="856">
          <cell r="A856">
            <v>854</v>
          </cell>
          <cell r="B856" t="str">
            <v>FLOR MORIEL GARCIA</v>
          </cell>
          <cell r="D856" t="str">
            <v/>
          </cell>
        </row>
        <row r="857">
          <cell r="A857">
            <v>855</v>
          </cell>
          <cell r="B857" t="str">
            <v>CONDOMINIO BALCONES DE ORIENTE P.H.</v>
          </cell>
          <cell r="C857">
            <v>6341375</v>
          </cell>
          <cell r="D857" t="str">
            <v>CL 34 22 35 BRR ANTONIA SANTOS CENTRO, BUCARAMANGA</v>
          </cell>
          <cell r="E857" t="str">
            <v>900459564-8</v>
          </cell>
          <cell r="F857" t="str">
            <v>admbalconesdeoriente@gmail.com</v>
          </cell>
        </row>
        <row r="858">
          <cell r="A858">
            <v>856</v>
          </cell>
          <cell r="B858" t="str">
            <v>EDIFICIO FLORIDA PLAZA PH</v>
          </cell>
          <cell r="C858" t="str">
            <v>6489678-3159363057</v>
          </cell>
          <cell r="D858" t="str">
            <v>CR 3 4 29 FLORIDABLANCA</v>
          </cell>
          <cell r="E858" t="str">
            <v>900858844-7</v>
          </cell>
        </row>
        <row r="859">
          <cell r="A859">
            <v>857</v>
          </cell>
          <cell r="B859" t="str">
            <v>CONJUNTO MULTIFAMILIAR OPUS</v>
          </cell>
          <cell r="C859">
            <v>6574965</v>
          </cell>
          <cell r="D859" t="str">
            <v>CL 55 28 25 BRR BOLARQUÍ, BUCARAMANGA</v>
          </cell>
          <cell r="E859" t="str">
            <v>900837806-7</v>
          </cell>
        </row>
        <row r="860">
          <cell r="A860">
            <v>858</v>
          </cell>
          <cell r="B860" t="str">
            <v>CONJUNTO RESIDENCIAL ALTOS DE TATIKA P.H.</v>
          </cell>
          <cell r="C860">
            <v>6317508</v>
          </cell>
          <cell r="D860" t="str">
            <v>CRV 36A 104 131 BRR ALTOVIENTO 2 FLORIDABLANCA</v>
          </cell>
          <cell r="E860" t="str">
            <v>900899920-4</v>
          </cell>
          <cell r="F860" t="str">
            <v>tatika_admon@hotmail.com</v>
          </cell>
        </row>
        <row r="861">
          <cell r="A861">
            <v>859</v>
          </cell>
          <cell r="B861" t="str">
            <v>CLAUDIA IVONNE GAMBOA</v>
          </cell>
          <cell r="D861" t="str">
            <v/>
          </cell>
        </row>
        <row r="862">
          <cell r="A862">
            <v>860</v>
          </cell>
          <cell r="B862" t="str">
            <v>LEONARDO MOYANO SILVA</v>
          </cell>
          <cell r="D862" t="str">
            <v/>
          </cell>
        </row>
        <row r="863">
          <cell r="A863">
            <v>861</v>
          </cell>
          <cell r="B863" t="str">
            <v>ALFA SAIT LTDA</v>
          </cell>
          <cell r="D863" t="str">
            <v/>
          </cell>
        </row>
        <row r="864">
          <cell r="A864">
            <v>862</v>
          </cell>
          <cell r="B864" t="str">
            <v>MISAL - CO</v>
          </cell>
          <cell r="C864">
            <v>3132090248</v>
          </cell>
          <cell r="D864" t="str">
            <v>DG 10A 56 28 BG 7 GIRON</v>
          </cell>
        </row>
        <row r="865">
          <cell r="A865">
            <v>863</v>
          </cell>
          <cell r="B865" t="str">
            <v>CONJUNTO RESIDENCIAL BONUM DE MARDEL - PROPIEDAD HORIZONTAL</v>
          </cell>
          <cell r="C865">
            <v>6435619</v>
          </cell>
          <cell r="D865" t="str">
            <v>CL 44 34 42 BUCARAMANGA</v>
          </cell>
          <cell r="E865" t="str">
            <v>901157137-3</v>
          </cell>
          <cell r="F865" t="str">
            <v>admbonumdemardel@gmail.com</v>
          </cell>
          <cell r="G865" t="str">
            <v>admbonumdemardel@gmail.com</v>
          </cell>
        </row>
        <row r="866">
          <cell r="A866">
            <v>864</v>
          </cell>
          <cell r="B866" t="str">
            <v>HOTEL VILLA HÉRCULES</v>
          </cell>
          <cell r="C866">
            <v>3183530840</v>
          </cell>
          <cell r="D866" t="str">
            <v>VRD BARRO BLANCO AV TEJADITOS PIEDECUESTA</v>
          </cell>
        </row>
        <row r="867">
          <cell r="A867">
            <v>865</v>
          </cell>
          <cell r="B867" t="str">
            <v>MIGUEL JAIMES YAÑEZ</v>
          </cell>
          <cell r="D867" t="str">
            <v/>
          </cell>
        </row>
        <row r="868">
          <cell r="A868">
            <v>866</v>
          </cell>
          <cell r="B868" t="str">
            <v>JUNTA DE ACCIÓN COMUNAL ALTAMIRA. ARMANDO ORTEGA ROJAS</v>
          </cell>
          <cell r="D868" t="str">
            <v/>
          </cell>
        </row>
        <row r="869">
          <cell r="A869">
            <v>867</v>
          </cell>
          <cell r="B869" t="str">
            <v>CONJUNTO RESIDENCIAL PRADOS DE MIRAFLORES</v>
          </cell>
          <cell r="C869">
            <v>3168709590</v>
          </cell>
          <cell r="D869" t="str">
            <v>CL 17 2W 100 PIEDECUESTA</v>
          </cell>
        </row>
        <row r="870">
          <cell r="A870">
            <v>868</v>
          </cell>
          <cell r="B870" t="str">
            <v>CONJUNTO CERRADO ACACIAS I</v>
          </cell>
          <cell r="D870" t="str">
            <v>CR 3 2 52 FLORIDABLANCA</v>
          </cell>
        </row>
        <row r="871">
          <cell r="A871">
            <v>869</v>
          </cell>
          <cell r="B871" t="str">
            <v>JUGOS Y FRUTOS DE COLOMBIA SAS (ADRIANA)</v>
          </cell>
          <cell r="D871" t="str">
            <v/>
          </cell>
        </row>
        <row r="872">
          <cell r="A872">
            <v>870</v>
          </cell>
          <cell r="B872" t="str">
            <v>JORGE YESID PEREZ PALLANES</v>
          </cell>
          <cell r="D872" t="str">
            <v/>
          </cell>
        </row>
        <row r="873">
          <cell r="A873">
            <v>871</v>
          </cell>
          <cell r="B873" t="str">
            <v>EDIFICIO PRADO 34</v>
          </cell>
          <cell r="D873" t="str">
            <v>CR 34 32 65</v>
          </cell>
        </row>
        <row r="874">
          <cell r="A874">
            <v>872</v>
          </cell>
          <cell r="B874" t="str">
            <v>ESTEFANIA ROA GONZÁLEZ</v>
          </cell>
          <cell r="D874" t="str">
            <v/>
          </cell>
        </row>
        <row r="875">
          <cell r="A875">
            <v>873</v>
          </cell>
          <cell r="B875" t="str">
            <v>ALISANDER DURÁN CHINCHILLA</v>
          </cell>
          <cell r="D875" t="str">
            <v/>
          </cell>
        </row>
        <row r="876">
          <cell r="A876">
            <v>874</v>
          </cell>
          <cell r="B876" t="str">
            <v>EDIFICIO MULTIFAMILIAR ROSARIO CONDOMINIO PH</v>
          </cell>
          <cell r="C876" t="str">
            <v>6497623-3212788984</v>
          </cell>
          <cell r="D876" t="str">
            <v>CL 3 6 46 FLORIDABLANCA</v>
          </cell>
          <cell r="E876" t="str">
            <v>900769263-6</v>
          </cell>
          <cell r="F876" t="str">
            <v>admon.rosariocondominio@gmail.com</v>
          </cell>
        </row>
        <row r="877">
          <cell r="A877">
            <v>875</v>
          </cell>
          <cell r="B877" t="str">
            <v>ANGELICA MARÍA BARRETO ARÍAS</v>
          </cell>
          <cell r="D877" t="str">
            <v/>
          </cell>
        </row>
        <row r="878">
          <cell r="A878">
            <v>876</v>
          </cell>
          <cell r="B878" t="str">
            <v>(KATHERINE) ALVAREZ</v>
          </cell>
          <cell r="D878" t="str">
            <v/>
          </cell>
        </row>
        <row r="879">
          <cell r="A879">
            <v>877</v>
          </cell>
          <cell r="B879" t="str">
            <v/>
          </cell>
          <cell r="D879" t="str">
            <v/>
          </cell>
        </row>
        <row r="880">
          <cell r="A880">
            <v>878</v>
          </cell>
          <cell r="B880" t="str">
            <v>PROMOTORA DE DESARROLLO URBANO HI SAS</v>
          </cell>
          <cell r="C880" t="str">
            <v>4660279-3013707814</v>
          </cell>
          <cell r="D880" t="str">
            <v>CL 122 15 09 OF 411 BOGOTÁ</v>
          </cell>
          <cell r="E880" t="str">
            <v>900727692-2</v>
          </cell>
        </row>
        <row r="881">
          <cell r="A881">
            <v>879</v>
          </cell>
          <cell r="B881" t="str">
            <v>CONJUNTO RESIDENCIAL IROKA</v>
          </cell>
          <cell r="C881">
            <v>6381068</v>
          </cell>
          <cell r="D881" t="str">
            <v>CL 29 23 46 FLORIDABLANCA</v>
          </cell>
          <cell r="E881" t="str">
            <v>900297327-2</v>
          </cell>
          <cell r="F881" t="str">
            <v>conjuntoiroka@hotmail.com</v>
          </cell>
        </row>
        <row r="882">
          <cell r="A882">
            <v>880</v>
          </cell>
          <cell r="B882" t="str">
            <v>MIGUEL VANEGAS</v>
          </cell>
          <cell r="C882">
            <v>3217479302</v>
          </cell>
          <cell r="D882" t="str">
            <v>CR 24 36 15 BRR LAS FLORES LA GUAJIRA</v>
          </cell>
        </row>
        <row r="883">
          <cell r="A883">
            <v>881</v>
          </cell>
          <cell r="B883" t="str">
            <v>GERSON DANIEL VALENCIA</v>
          </cell>
          <cell r="D883" t="str">
            <v/>
          </cell>
        </row>
        <row r="884">
          <cell r="A884">
            <v>882</v>
          </cell>
          <cell r="B884" t="str">
            <v>ADOLFO BERNAL PUERTO</v>
          </cell>
          <cell r="D884" t="str">
            <v/>
          </cell>
        </row>
        <row r="885">
          <cell r="A885">
            <v>883</v>
          </cell>
          <cell r="B885" t="str">
            <v>JAIME LEAL</v>
          </cell>
          <cell r="D885" t="str">
            <v/>
          </cell>
        </row>
        <row r="886">
          <cell r="A886">
            <v>884</v>
          </cell>
          <cell r="B886" t="str">
            <v>JHON MARIO LEÓN RUEDA</v>
          </cell>
          <cell r="C886">
            <v>3104131915</v>
          </cell>
          <cell r="D886" t="str">
            <v>CR 30 5 21 AGUACHICA</v>
          </cell>
        </row>
        <row r="887">
          <cell r="A887">
            <v>885</v>
          </cell>
          <cell r="B887" t="str">
            <v>CASA DE FORMACIÓN SAN JOSE</v>
          </cell>
          <cell r="C887">
            <v>3156738596</v>
          </cell>
          <cell r="D887" t="str">
            <v>SEMINARIO MAYOR</v>
          </cell>
        </row>
        <row r="888">
          <cell r="A888">
            <v>886</v>
          </cell>
          <cell r="B888" t="str">
            <v>CONSTRUINDUSTRIAL DISTRIBUCIONES L.T.A</v>
          </cell>
          <cell r="C888">
            <v>3158482404</v>
          </cell>
          <cell r="D888" t="str">
            <v>CR 21 152 30 T 35</v>
          </cell>
        </row>
        <row r="889">
          <cell r="A889">
            <v>887</v>
          </cell>
          <cell r="B889" t="str">
            <v>AGROGANADERÍA SILVA PINZÓN Y COMPAÑÍA</v>
          </cell>
          <cell r="D889" t="str">
            <v/>
          </cell>
        </row>
        <row r="890">
          <cell r="A890">
            <v>888</v>
          </cell>
          <cell r="B890" t="str">
            <v>ALBERTO ANTONIO ESPINOZA</v>
          </cell>
          <cell r="C890">
            <v>3185850606</v>
          </cell>
          <cell r="D890" t="str">
            <v>FCA EL NAVARRO VRD LA AGUIRRE</v>
          </cell>
          <cell r="E890">
            <v>2111981</v>
          </cell>
        </row>
        <row r="891">
          <cell r="A891">
            <v>889</v>
          </cell>
          <cell r="B891" t="str">
            <v>CONJUNTO MULTIFAMILIAR TORRES DE LOS PINOS</v>
          </cell>
          <cell r="C891">
            <v>3168687488</v>
          </cell>
          <cell r="D891" t="str">
            <v>CL 10 34 15 BRR LOS PINOS, BUCARAMANGA</v>
          </cell>
          <cell r="E891" t="str">
            <v>900062485-9</v>
          </cell>
          <cell r="F891" t="str">
            <v>ama_1109@hotmail.com</v>
          </cell>
          <cell r="G891" t="str">
            <v>ama_1109@hotmail.com</v>
          </cell>
        </row>
        <row r="892">
          <cell r="A892">
            <v>890</v>
          </cell>
          <cell r="B892" t="str">
            <v>CONSORCIO BBVC RESERVA CAÑAVERAL</v>
          </cell>
          <cell r="C892">
            <v>3126475867</v>
          </cell>
          <cell r="D892" t="str">
            <v>CL 88 24 79 BUCARAMANGA</v>
          </cell>
          <cell r="E892" t="str">
            <v>900520769-0</v>
          </cell>
        </row>
        <row r="893">
          <cell r="A893">
            <v>891</v>
          </cell>
          <cell r="B893" t="str">
            <v>EDIFICIO UNIDAD RESIDENCIAL ELITE 42 - CLUB</v>
          </cell>
          <cell r="C893" t="str">
            <v>6451263-3124955699</v>
          </cell>
          <cell r="D893" t="str">
            <v>CL 42 28 60 BUCARAMANGA</v>
          </cell>
          <cell r="E893" t="str">
            <v>900402582-5</v>
          </cell>
          <cell r="F893" t="str">
            <v>edificioelite42@gmail.com</v>
          </cell>
        </row>
        <row r="894">
          <cell r="A894">
            <v>892</v>
          </cell>
          <cell r="B894" t="str">
            <v>EDIFICIO AMBROXIA CASA BOUTIQUE-PROPIEDAD HORIZONTAL</v>
          </cell>
          <cell r="C894">
            <v>6421639</v>
          </cell>
          <cell r="D894" t="str">
            <v>CR 28 42 66 BUCARAMANGA</v>
          </cell>
          <cell r="E894" t="str">
            <v>901169098-6</v>
          </cell>
          <cell r="F894" t="str">
            <v>admambroxiacasaboutique@gmail.com</v>
          </cell>
        </row>
        <row r="895">
          <cell r="A895">
            <v>893</v>
          </cell>
          <cell r="B895" t="str">
            <v>JORGE PAEZ CARRASQUILLA</v>
          </cell>
          <cell r="C895">
            <v>3105590607</v>
          </cell>
          <cell r="D895" t="str">
            <v>RIO VIEJO SUR DE BOLÍVAR</v>
          </cell>
          <cell r="E895">
            <v>7465712</v>
          </cell>
        </row>
        <row r="896">
          <cell r="A896">
            <v>894</v>
          </cell>
          <cell r="B896" t="str">
            <v>ISABEL LINARES SUÁREZ</v>
          </cell>
          <cell r="D896" t="str">
            <v/>
          </cell>
        </row>
        <row r="897">
          <cell r="A897">
            <v>895</v>
          </cell>
          <cell r="B897" t="str">
            <v>SOLUCIONES Y SERVICIOS</v>
          </cell>
          <cell r="C897">
            <v>3108066692</v>
          </cell>
          <cell r="D897" t="str">
            <v>MZ A CA28 FEJARES DEL LIBERTADOR SANTA MARTA</v>
          </cell>
          <cell r="E897" t="str">
            <v>1102377680-8</v>
          </cell>
        </row>
        <row r="898">
          <cell r="A898">
            <v>896</v>
          </cell>
          <cell r="B898" t="str">
            <v>FOSFOSAN</v>
          </cell>
          <cell r="C898">
            <v>3174321989</v>
          </cell>
          <cell r="D898" t="str">
            <v>CR 18 36 24 BUCARAMANGA</v>
          </cell>
        </row>
        <row r="899">
          <cell r="A899">
            <v>897</v>
          </cell>
          <cell r="B899" t="str">
            <v>IVIS GONZALEZ</v>
          </cell>
          <cell r="C899">
            <v>3165406704</v>
          </cell>
          <cell r="D899" t="str">
            <v>CL 11 25 72</v>
          </cell>
          <cell r="E899">
            <v>1095831548</v>
          </cell>
        </row>
        <row r="900">
          <cell r="A900">
            <v>898</v>
          </cell>
          <cell r="B900" t="str">
            <v>ALBERTO SUAREZ. OSONO INDUSTRY'S</v>
          </cell>
          <cell r="C900">
            <v>3138929884</v>
          </cell>
          <cell r="D900" t="str">
            <v>CL 10 1 19 BRR CENTRO</v>
          </cell>
          <cell r="E900">
            <v>88255407</v>
          </cell>
        </row>
        <row r="901">
          <cell r="A901">
            <v>899</v>
          </cell>
          <cell r="B901" t="str">
            <v>GUSTAVO CORREA CARDENAS</v>
          </cell>
          <cell r="C901">
            <v>3118682570</v>
          </cell>
          <cell r="D901" t="str">
            <v>CR 8 64 22 C11</v>
          </cell>
          <cell r="E901">
            <v>79707442</v>
          </cell>
        </row>
        <row r="902">
          <cell r="A902">
            <v>900</v>
          </cell>
          <cell r="B902" t="str">
            <v>GERMAN GUERRA SUAREZ</v>
          </cell>
          <cell r="C902">
            <v>3125287085</v>
          </cell>
          <cell r="D902" t="str">
            <v>CL 31 12 36</v>
          </cell>
          <cell r="E902">
            <v>91211771</v>
          </cell>
        </row>
        <row r="903">
          <cell r="A903">
            <v>901</v>
          </cell>
          <cell r="B903" t="str">
            <v>CONJUNTO RESIDENCIAL CONDOMINIO PARQUE CAÑAVERAL</v>
          </cell>
          <cell r="C903">
            <v>6398471</v>
          </cell>
          <cell r="D903" t="str">
            <v>TV 154 157A 89 FLORIDABLANCA</v>
          </cell>
          <cell r="E903" t="str">
            <v>900143723-5</v>
          </cell>
          <cell r="F903" t="str">
            <v>condominioparque.ca@gmail.com</v>
          </cell>
          <cell r="G903" t="str">
            <v>condominioparque.ca@gmail.com</v>
          </cell>
        </row>
        <row r="904">
          <cell r="A904">
            <v>902</v>
          </cell>
          <cell r="B904" t="str">
            <v>EDIFICIO PLATINIUM CONDOMINIO</v>
          </cell>
          <cell r="C904">
            <v>6321088</v>
          </cell>
          <cell r="D904" t="str">
            <v>CL 20 30 27 BRR SAN ALONSO, BUCARAMANGA</v>
          </cell>
          <cell r="E904" t="str">
            <v>900986018-8</v>
          </cell>
          <cell r="F904" t="str">
            <v>platiniumcondominio@gmail.com</v>
          </cell>
          <cell r="G904" t="str">
            <v>platiniumcondominio@gmail.com</v>
          </cell>
        </row>
        <row r="905">
          <cell r="A905">
            <v>903</v>
          </cell>
          <cell r="B905" t="str">
            <v>CONJUNTO RESIDENCIAL PUERTA MAYOR</v>
          </cell>
          <cell r="C905">
            <v>6577334</v>
          </cell>
          <cell r="D905" t="str">
            <v>CL 58 DG 15 36 BUCARAMANGA</v>
          </cell>
          <cell r="E905" t="str">
            <v>900784292-2</v>
          </cell>
          <cell r="F905" t="str">
            <v>conjuntopuertamayor@hotmail.com</v>
          </cell>
          <cell r="G905" t="str">
            <v>conjuntopuertamayor@hotmail.com</v>
          </cell>
        </row>
        <row r="906">
          <cell r="A906">
            <v>904</v>
          </cell>
          <cell r="B906" t="str">
            <v>ATLANTIC FS S.A.S.</v>
          </cell>
          <cell r="C906">
            <v>6973908</v>
          </cell>
          <cell r="D906" t="str">
            <v>CL 6 CR 50 187 MEDELLÍN</v>
          </cell>
          <cell r="E906" t="str">
            <v>900040299-0</v>
          </cell>
          <cell r="F906" t="str">
            <v>Bucaramanga@atlantic.la</v>
          </cell>
          <cell r="G906" t="str">
            <v>calidadbucaramanga@atlantic.la</v>
          </cell>
        </row>
        <row r="907">
          <cell r="A907">
            <v>905</v>
          </cell>
          <cell r="B907" t="str">
            <v>CONJUNTO RESIDENCIAL ENTREPARQUES</v>
          </cell>
          <cell r="C907">
            <v>6556364</v>
          </cell>
          <cell r="D907" t="str">
            <v>CR 4 1 ND 60 PIEDECUESTA</v>
          </cell>
          <cell r="E907" t="str">
            <v>900686082-2</v>
          </cell>
          <cell r="F907" t="str">
            <v>cr.entreparques@gmail.com</v>
          </cell>
        </row>
        <row r="908">
          <cell r="A908">
            <v>906</v>
          </cell>
          <cell r="B908" t="str">
            <v>CONJUNTO RESIDENCIAL TORRES PORTAL DEL PARQUE PH</v>
          </cell>
          <cell r="C908">
            <v>6486383</v>
          </cell>
          <cell r="D908" t="str">
            <v>CL 197 28 06 FLORIDABLANCA</v>
          </cell>
          <cell r="E908" t="str">
            <v>900909236-9</v>
          </cell>
        </row>
        <row r="909">
          <cell r="A909">
            <v>907</v>
          </cell>
          <cell r="B909" t="str">
            <v>CONDOMINIO MONET</v>
          </cell>
          <cell r="C909">
            <v>6344136</v>
          </cell>
          <cell r="D909" t="str">
            <v>CR 30 34 39 BRR MEJORAS PÚBLICAS, BUCARAMANGA</v>
          </cell>
          <cell r="E909" t="str">
            <v>900949840-9</v>
          </cell>
          <cell r="F909" t="str">
            <v>nupati09@hotmail.com</v>
          </cell>
        </row>
        <row r="910">
          <cell r="A910">
            <v>908</v>
          </cell>
          <cell r="B910" t="str">
            <v>JAVIER BENJUMEA</v>
          </cell>
          <cell r="C910">
            <v>3153605983</v>
          </cell>
          <cell r="D910" t="str">
            <v/>
          </cell>
        </row>
        <row r="911">
          <cell r="A911">
            <v>909</v>
          </cell>
          <cell r="B911" t="str">
            <v>ORLANDO LAYTON</v>
          </cell>
          <cell r="C911">
            <v>3154303810</v>
          </cell>
          <cell r="D911" t="str">
            <v>CL 64A CA 77 CIUDAD BOLÍVAR</v>
          </cell>
          <cell r="E911">
            <v>5569980</v>
          </cell>
        </row>
        <row r="912">
          <cell r="A912">
            <v>910</v>
          </cell>
          <cell r="B912" t="str">
            <v>FAUSTO ARDILA CALDERÓN</v>
          </cell>
          <cell r="C912" t="str">
            <v>6790969-3133070367</v>
          </cell>
          <cell r="D912" t="str">
            <v>RUITOQUE ALTO</v>
          </cell>
          <cell r="E912">
            <v>1095911063</v>
          </cell>
        </row>
        <row r="913">
          <cell r="A913">
            <v>911</v>
          </cell>
          <cell r="B913" t="str">
            <v>JUNTA DE ACCIÓN COMUNAL VEREDA PALOBLANCO</v>
          </cell>
          <cell r="C913">
            <v>3209670351</v>
          </cell>
          <cell r="D913" t="str">
            <v>VRD PALOBLANCO</v>
          </cell>
          <cell r="E913" t="str">
            <v>800120889-7</v>
          </cell>
        </row>
        <row r="914">
          <cell r="A914">
            <v>912</v>
          </cell>
          <cell r="B914" t="str">
            <v>"OBRA CREATIVA TALLER DE ARQUITECTURA S.A.S."</v>
          </cell>
          <cell r="C914">
            <v>3507975104</v>
          </cell>
          <cell r="D914" t="str">
            <v>CR 36 A 104 47 AP 502 BUCARAMANGA</v>
          </cell>
          <cell r="E914" t="str">
            <v>901240210-8</v>
          </cell>
          <cell r="F914" t="str">
            <v>nupati09@hotmail.com</v>
          </cell>
        </row>
        <row r="915">
          <cell r="A915">
            <v>913</v>
          </cell>
          <cell r="B915" t="str">
            <v>PROMOTORA 77 S.A.S.</v>
          </cell>
          <cell r="C915" t="str">
            <v>7543726-3217543726</v>
          </cell>
          <cell r="D915" t="str">
            <v>CR 60 68 65 BARRANQUILLA</v>
          </cell>
          <cell r="E915" t="str">
            <v>900831063-4</v>
          </cell>
        </row>
        <row r="916">
          <cell r="A916">
            <v>914</v>
          </cell>
          <cell r="B916" t="str">
            <v>CONJUNTO CAMPESTRE LOS ALPES</v>
          </cell>
          <cell r="C916" t="str">
            <v xml:space="preserve">3003179784-6447001 </v>
          </cell>
          <cell r="D916" t="str">
            <v>VRD MESITAS DE SAN JAVIER MESA DE LOS SANTOS</v>
          </cell>
          <cell r="E916" t="str">
            <v>804013152-4</v>
          </cell>
          <cell r="F916" t="str">
            <v>ricardocardenas0819@hotmail.com</v>
          </cell>
          <cell r="G916" t="str">
            <v>ricardocardenas0819@hotmail.com</v>
          </cell>
        </row>
        <row r="917">
          <cell r="A917">
            <v>915</v>
          </cell>
          <cell r="B917" t="str">
            <v>MAURICIO PINZÓN</v>
          </cell>
          <cell r="D917" t="str">
            <v>CL 37 23 61 BRR ALAMEDA BUCARAMANGA</v>
          </cell>
        </row>
        <row r="918">
          <cell r="A918">
            <v>916</v>
          </cell>
          <cell r="B918" t="str">
            <v>NELSON SERVANTES</v>
          </cell>
          <cell r="C918">
            <v>3143631450</v>
          </cell>
          <cell r="D918" t="str">
            <v>CL 37 24 62 BRR BOLÍVAR</v>
          </cell>
          <cell r="E918">
            <v>91425926</v>
          </cell>
        </row>
        <row r="919">
          <cell r="A919">
            <v>917</v>
          </cell>
          <cell r="B919" t="str">
            <v>CONJUNTO RESIDENCIAL ARBORETO</v>
          </cell>
          <cell r="C919">
            <v>6087665</v>
          </cell>
          <cell r="D919" t="str">
            <v>CR 3 7N 95 PIEDECUESTA</v>
          </cell>
          <cell r="E919" t="str">
            <v>900056520-8</v>
          </cell>
          <cell r="F919" t="str">
            <v>parqueresidencialarboreto@hotmail.com</v>
          </cell>
        </row>
        <row r="920">
          <cell r="A920">
            <v>918</v>
          </cell>
          <cell r="B920" t="str">
            <v>ALEJANDRO CORREAL FONSECA</v>
          </cell>
          <cell r="C920">
            <v>3153738631</v>
          </cell>
          <cell r="D920" t="str">
            <v>CL 30A 23 95 TO2 AP 1001 PARQUE CENTRAL</v>
          </cell>
          <cell r="E920">
            <v>19101467</v>
          </cell>
        </row>
        <row r="921">
          <cell r="A921">
            <v>919</v>
          </cell>
          <cell r="B921" t="str">
            <v>ELABORACION DE PRODUCTOS ALIMENTICIOS DE COLOMBIA S.A.S.</v>
          </cell>
          <cell r="C921">
            <v>6908529</v>
          </cell>
          <cell r="D921" t="str">
            <v>CR 20A 10 53 BRR SAN FRANCISCO</v>
          </cell>
          <cell r="E921" t="str">
            <v>900544013-5</v>
          </cell>
        </row>
        <row r="922">
          <cell r="A922">
            <v>920</v>
          </cell>
          <cell r="B922" t="str">
            <v xml:space="preserve">SYSTEM WATER JOBS S.A.S </v>
          </cell>
          <cell r="C922">
            <v>3008427490</v>
          </cell>
          <cell r="D922" t="str">
            <v xml:space="preserve">CL 52 A 34 C 60 BRR CAMPO ALEGRE </v>
          </cell>
          <cell r="E922" t="str">
            <v>901614522-7</v>
          </cell>
          <cell r="F922" t="str">
            <v>artikarefrescante@yahoo.es       ceo@swj.com.co</v>
          </cell>
          <cell r="G922" t="str">
            <v>artikarefrescante@yahoo.es</v>
          </cell>
        </row>
        <row r="923">
          <cell r="A923">
            <v>921</v>
          </cell>
          <cell r="B923" t="str">
            <v>SR RICARDO (JARRAS)</v>
          </cell>
          <cell r="D923" t="str">
            <v/>
          </cell>
        </row>
        <row r="924">
          <cell r="A924">
            <v>922</v>
          </cell>
          <cell r="B924" t="str">
            <v>CLAUDIA MEJIA</v>
          </cell>
          <cell r="C924">
            <v>3125824673</v>
          </cell>
          <cell r="D924" t="str">
            <v>CR 34 46 99</v>
          </cell>
          <cell r="E924">
            <v>63333995</v>
          </cell>
        </row>
        <row r="925">
          <cell r="A925">
            <v>923</v>
          </cell>
          <cell r="B925" t="str">
            <v>EUDORO ACEVEDO SILVA</v>
          </cell>
          <cell r="C925">
            <v>3168250045</v>
          </cell>
          <cell r="D925" t="str">
            <v>CR 39 44 54</v>
          </cell>
          <cell r="E925">
            <v>13807702</v>
          </cell>
        </row>
        <row r="926">
          <cell r="A926">
            <v>924</v>
          </cell>
          <cell r="B926" t="str">
            <v>FREDDY HERNAN MARTINEZ CASTAÑO</v>
          </cell>
          <cell r="C926">
            <v>3155571728</v>
          </cell>
          <cell r="D926" t="str">
            <v>CR 24 52 50 BUCARAMANGA</v>
          </cell>
          <cell r="E926" t="str">
            <v>14894405-6</v>
          </cell>
          <cell r="F926" t="str">
            <v>proquiaguas@gmail.com</v>
          </cell>
        </row>
        <row r="927">
          <cell r="A927">
            <v>925</v>
          </cell>
          <cell r="B927" t="str">
            <v>COLEXPERTOS SAS</v>
          </cell>
          <cell r="C927">
            <v>3168667510</v>
          </cell>
          <cell r="D927" t="str">
            <v>CL 69 27 13</v>
          </cell>
          <cell r="E927" t="str">
            <v>900687981-3</v>
          </cell>
        </row>
        <row r="928">
          <cell r="A928">
            <v>926</v>
          </cell>
          <cell r="B928" t="str">
            <v xml:space="preserve">REFRESCOS AGUA VIVA DEL CIELO S.A.S. </v>
          </cell>
          <cell r="C928">
            <v>3107504897</v>
          </cell>
          <cell r="D928" t="str">
            <v>CORREGIMIENTO LA FORTUNA</v>
          </cell>
          <cell r="E928" t="str">
            <v>91445197-3</v>
          </cell>
        </row>
        <row r="929">
          <cell r="A929">
            <v>927</v>
          </cell>
          <cell r="B929" t="str">
            <v>ANDRES VALDIVIESO GALÁN</v>
          </cell>
          <cell r="C929">
            <v>3123259518</v>
          </cell>
          <cell r="D929" t="str">
            <v>CR 39 51 30 AP 101 BUCARAMANGA</v>
          </cell>
          <cell r="E929" t="str">
            <v>8088396-7</v>
          </cell>
          <cell r="F929" t="str">
            <v>nupati09@hotmail.com</v>
          </cell>
        </row>
        <row r="930">
          <cell r="A930">
            <v>928</v>
          </cell>
          <cell r="B930" t="str">
            <v>QUALITY WATER SERVICE COLOMBIA SAS</v>
          </cell>
          <cell r="C930" t="str">
            <v>(031)677616 Ext 1403</v>
          </cell>
          <cell r="D930" t="str">
            <v>CL 161A 22 16 BOGOTÁ</v>
          </cell>
        </row>
        <row r="931">
          <cell r="A931">
            <v>929</v>
          </cell>
        </row>
        <row r="932">
          <cell r="A932">
            <v>930</v>
          </cell>
          <cell r="B932" t="str">
            <v>ADHINSON AVILA BAUTISTA</v>
          </cell>
          <cell r="C932">
            <v>3187083778</v>
          </cell>
          <cell r="D932" t="str">
            <v>FCA MAR DE ORO VRD LLANADAS LEBRIJA</v>
          </cell>
          <cell r="E932">
            <v>13741162</v>
          </cell>
        </row>
        <row r="933">
          <cell r="A933">
            <v>931</v>
          </cell>
          <cell r="B933" t="str">
            <v>EDIFICIO PRANNA APARTAMENTOS</v>
          </cell>
          <cell r="C933">
            <v>6452269</v>
          </cell>
          <cell r="D933" t="str">
            <v>CR 32 38 67 BUCARAMANGA</v>
          </cell>
          <cell r="E933" t="str">
            <v>901242021-1</v>
          </cell>
          <cell r="F933" t="str">
            <v>admpranna@gmail.com</v>
          </cell>
          <cell r="G933" t="str">
            <v>admpranna@gmail.com</v>
          </cell>
        </row>
        <row r="934">
          <cell r="A934">
            <v>932</v>
          </cell>
          <cell r="B934" t="str">
            <v>MUNICIPIO AGUADA SANTANDER</v>
          </cell>
          <cell r="C934">
            <v>7565517</v>
          </cell>
          <cell r="D934" t="str">
            <v>PALACIO MUNICIPAL CL 2 2 14</v>
          </cell>
          <cell r="E934" t="str">
            <v>890210928-1</v>
          </cell>
        </row>
        <row r="935">
          <cell r="A935">
            <v>933</v>
          </cell>
          <cell r="B935" t="str">
            <v>HOTEL CIUDAD BONITA</v>
          </cell>
          <cell r="D935" t="str">
            <v/>
          </cell>
        </row>
        <row r="936">
          <cell r="A936">
            <v>934</v>
          </cell>
          <cell r="B936" t="str">
            <v>EDIFICIO JORDAN DE SAJONIA</v>
          </cell>
          <cell r="D936" t="str">
            <v>CR 25 19 30 BRR SAN FRANCISCO</v>
          </cell>
          <cell r="E936" t="str">
            <v>900258964-8</v>
          </cell>
        </row>
        <row r="937">
          <cell r="A937">
            <v>935</v>
          </cell>
          <cell r="B937" t="str">
            <v>MUNICIPIO DE CANTAGALLO BOLIVAR</v>
          </cell>
          <cell r="C937">
            <v>3042476997</v>
          </cell>
          <cell r="D937" t="str">
            <v>CL 44 29A 25 OF 201</v>
          </cell>
        </row>
        <row r="938">
          <cell r="A938">
            <v>936</v>
          </cell>
          <cell r="B938" t="str">
            <v>UNIDAD RESIDENCIAL PALMAR SOTOMAYOR</v>
          </cell>
          <cell r="D938" t="str">
            <v>CL 51 23 60</v>
          </cell>
          <cell r="E938" t="str">
            <v>900208855-1</v>
          </cell>
        </row>
        <row r="939">
          <cell r="A939">
            <v>937</v>
          </cell>
          <cell r="B939" t="str">
            <v>FELIX HERNANDEZ ORTIZ</v>
          </cell>
          <cell r="C939">
            <v>3173115914</v>
          </cell>
          <cell r="D939" t="str">
            <v>CL 22 17 140 SAN JORGE 4C 85 GIRÓN</v>
          </cell>
          <cell r="E939">
            <v>1098742779</v>
          </cell>
        </row>
        <row r="940">
          <cell r="A940">
            <v>938</v>
          </cell>
          <cell r="B940" t="str">
            <v>CONJUNTO RESIDENCIAL ALTOS DEL PINAR</v>
          </cell>
          <cell r="C940">
            <v>6426653</v>
          </cell>
          <cell r="D940" t="str">
            <v>CR 40 42 69 BRR CABECERA DEL LLANO, BUCARAMANGA</v>
          </cell>
          <cell r="E940" t="str">
            <v>900081151-5</v>
          </cell>
          <cell r="F940" t="str">
            <v>jormen15@yahoo.es</v>
          </cell>
        </row>
        <row r="941">
          <cell r="A941">
            <v>939</v>
          </cell>
          <cell r="B941" t="str">
            <v>EDIFICIO CAÑAVERAL</v>
          </cell>
          <cell r="C941">
            <v>3202168737</v>
          </cell>
          <cell r="D941" t="str">
            <v>CR 24 30A 38 FLORIDABLANCA</v>
          </cell>
        </row>
        <row r="942">
          <cell r="A942">
            <v>940</v>
          </cell>
          <cell r="B942" t="str">
            <v>BELLA VISTA S.A.S.</v>
          </cell>
          <cell r="C942">
            <v>3202302046</v>
          </cell>
          <cell r="D942" t="str">
            <v>RUITOQUE BAJO GIRÓN</v>
          </cell>
          <cell r="E942" t="str">
            <v>901256071-0</v>
          </cell>
        </row>
        <row r="943">
          <cell r="A943">
            <v>941</v>
          </cell>
          <cell r="B943" t="str">
            <v>CRISTIAN YESID CHAPARRO BAUTISTA</v>
          </cell>
          <cell r="D943" t="str">
            <v/>
          </cell>
        </row>
        <row r="944">
          <cell r="A944">
            <v>942</v>
          </cell>
          <cell r="B944" t="str">
            <v>GENTE UTIL S.A</v>
          </cell>
          <cell r="C944">
            <v>6475770</v>
          </cell>
          <cell r="D944" t="str">
            <v>CL 59 30 80</v>
          </cell>
        </row>
        <row r="945">
          <cell r="A945">
            <v>943</v>
          </cell>
          <cell r="B945" t="str">
            <v>EDIFICIO EMPORIUM CONDOMINIO PALACE PH</v>
          </cell>
          <cell r="C945" t="str">
            <v>6459470-3222828277</v>
          </cell>
          <cell r="D945" t="str">
            <v>CR 28 19 59 BRR SAN ALONSO</v>
          </cell>
          <cell r="E945" t="str">
            <v>901208485-1</v>
          </cell>
        </row>
        <row r="946">
          <cell r="A946">
            <v>944</v>
          </cell>
          <cell r="B946" t="str">
            <v>EDIFICIO PAULA ANDREA</v>
          </cell>
          <cell r="D946" t="str">
            <v>CR 29 33 79 LA AURORA</v>
          </cell>
        </row>
        <row r="947">
          <cell r="A947">
            <v>945</v>
          </cell>
          <cell r="B947" t="str">
            <v>PORTANOVA PH ETAPA I</v>
          </cell>
          <cell r="C947">
            <v>6093695</v>
          </cell>
          <cell r="D947" t="str">
            <v>CR 6 20 35 PIEDECUESTA</v>
          </cell>
          <cell r="E947" t="str">
            <v>901279809-8</v>
          </cell>
          <cell r="F947" t="str">
            <v>portanovaph@gmail.com</v>
          </cell>
          <cell r="G947" t="str">
            <v>portanovaph@gmail.com</v>
          </cell>
        </row>
        <row r="948">
          <cell r="A948">
            <v>946</v>
          </cell>
          <cell r="D948" t="str">
            <v/>
          </cell>
        </row>
        <row r="949">
          <cell r="A949">
            <v>947</v>
          </cell>
          <cell r="B949" t="str">
            <v>CONJUNTO RESIDENCIAL VISTA AZUL</v>
          </cell>
          <cell r="C949">
            <v>6849293</v>
          </cell>
          <cell r="D949" t="str">
            <v>CRV 25 152 197 CAÑAVERAL, FLORIDABLANCA</v>
          </cell>
          <cell r="E949" t="str">
            <v>900146051-8</v>
          </cell>
          <cell r="F949" t="str">
            <v>jormen15@yahoo.es</v>
          </cell>
          <cell r="G949" t="str">
            <v>vista_azul2010@hotmail.com</v>
          </cell>
        </row>
        <row r="950">
          <cell r="A950">
            <v>948</v>
          </cell>
          <cell r="B950" t="str">
            <v>CURTIORIENTE DE SANTANDER</v>
          </cell>
          <cell r="C950">
            <v>3208273630</v>
          </cell>
          <cell r="D950" t="str">
            <v>VÍA GIRÓN CHIMITÁ ZN INDUSTRIAL</v>
          </cell>
          <cell r="E950" t="str">
            <v>63311620-0</v>
          </cell>
        </row>
        <row r="951">
          <cell r="A951">
            <v>949</v>
          </cell>
          <cell r="B951" t="str">
            <v>TECNIPISCINAS HERNANDEZ SAS</v>
          </cell>
          <cell r="C951">
            <v>3176552184</v>
          </cell>
          <cell r="D951" t="str">
            <v>CR 27 104 35 LC 7 BRR ASTURIAS II BUCARAMANGA</v>
          </cell>
          <cell r="E951" t="str">
            <v>900613390-3</v>
          </cell>
          <cell r="F951" t="str">
            <v>ventas@tecnipiscinas.com.co</v>
          </cell>
          <cell r="G951" t="str">
            <v>ventas@tecnipiscinas.com.co</v>
          </cell>
        </row>
        <row r="952">
          <cell r="A952">
            <v>950</v>
          </cell>
          <cell r="B952" t="str">
            <v>JUAN FELIPE MARTÍNEZ</v>
          </cell>
          <cell r="C952">
            <v>3143772276</v>
          </cell>
          <cell r="D952" t="str">
            <v>CR 23W 64 11</v>
          </cell>
          <cell r="E952">
            <v>1097994114</v>
          </cell>
        </row>
        <row r="953">
          <cell r="A953">
            <v>951</v>
          </cell>
          <cell r="B953" t="str">
            <v>CONJUNTO RESIDENCIAL MARSELLA REAL</v>
          </cell>
          <cell r="C953">
            <v>6419426</v>
          </cell>
          <cell r="D953" t="str">
            <v>AV LOS BUCAROS OESTE 3 155</v>
          </cell>
          <cell r="E953" t="str">
            <v>804002979-0</v>
          </cell>
          <cell r="F953" t="str">
            <v>nupati09@hotmail.com</v>
          </cell>
        </row>
        <row r="954">
          <cell r="A954">
            <v>952</v>
          </cell>
          <cell r="B954" t="str">
            <v>ARA CONDOMINIO CLUB</v>
          </cell>
          <cell r="C954" t="str">
            <v>315 3721401</v>
          </cell>
          <cell r="D954" t="str">
            <v>CL 51 23 45 LC 2</v>
          </cell>
          <cell r="E954" t="str">
            <v>900070744-5</v>
          </cell>
        </row>
        <row r="955">
          <cell r="A955">
            <v>953</v>
          </cell>
          <cell r="B955" t="str">
            <v>NELLY ALEJANDRINA OREJARENA DE BELTRAN</v>
          </cell>
          <cell r="D955" t="str">
            <v>FCA BUENOS AIRES</v>
          </cell>
        </row>
        <row r="956">
          <cell r="A956">
            <v>954</v>
          </cell>
          <cell r="B956" t="str">
            <v>JUAN CARLOS TRUJILLO CORONEL</v>
          </cell>
          <cell r="D956" t="str">
            <v/>
          </cell>
        </row>
        <row r="957">
          <cell r="A957">
            <v>955</v>
          </cell>
          <cell r="B957" t="str">
            <v>MARVILLA S.A.</v>
          </cell>
          <cell r="D957" t="str">
            <v/>
          </cell>
        </row>
        <row r="958">
          <cell r="A958">
            <v>956</v>
          </cell>
          <cell r="B958" t="str">
            <v>CRISANTO PEÑA</v>
          </cell>
          <cell r="C958">
            <v>6441676</v>
          </cell>
          <cell r="D958" t="str">
            <v>CR 8 64 22</v>
          </cell>
          <cell r="E958">
            <v>2122489</v>
          </cell>
        </row>
        <row r="959">
          <cell r="A959">
            <v>957</v>
          </cell>
          <cell r="B959" t="str">
            <v>CONSTRUCCIONES O&amp;P S.A.</v>
          </cell>
          <cell r="C959">
            <v>6433249</v>
          </cell>
          <cell r="D959" t="str">
            <v>CL 45 34 09</v>
          </cell>
          <cell r="E959" t="str">
            <v>890205459-7</v>
          </cell>
        </row>
        <row r="960">
          <cell r="A960">
            <v>958</v>
          </cell>
          <cell r="B960" t="str">
            <v>EXTRACTORA SAN FERNANDO S.A.</v>
          </cell>
          <cell r="D960" t="str">
            <v/>
          </cell>
          <cell r="E960" t="str">
            <v>900121530-6</v>
          </cell>
        </row>
        <row r="961">
          <cell r="A961">
            <v>959</v>
          </cell>
          <cell r="B961" t="str">
            <v>CMA S.A.S.</v>
          </cell>
          <cell r="D961" t="str">
            <v/>
          </cell>
        </row>
        <row r="962">
          <cell r="A962">
            <v>960</v>
          </cell>
          <cell r="B962" t="str">
            <v>MARLENE RODRÍGUEZ SUÁREZ</v>
          </cell>
          <cell r="C962">
            <v>3183704047</v>
          </cell>
          <cell r="D962" t="str">
            <v>VRD SANTO DOMINGO FCA SAMACA LEBRIJA</v>
          </cell>
          <cell r="E962">
            <v>28218856</v>
          </cell>
        </row>
        <row r="963">
          <cell r="A963">
            <v>961</v>
          </cell>
          <cell r="B963" t="str">
            <v>GIRLY LILIANA PINZON VELOZA</v>
          </cell>
          <cell r="C963">
            <v>3228552768</v>
          </cell>
          <cell r="D963" t="str">
            <v/>
          </cell>
          <cell r="E963">
            <v>109480384</v>
          </cell>
          <cell r="F963" t="str">
            <v>gililipinzon@gmail.com</v>
          </cell>
        </row>
        <row r="964">
          <cell r="A964">
            <v>962</v>
          </cell>
          <cell r="B964" t="str">
            <v>UNION TEMPORAL INGENIERIAS HOA - MD</v>
          </cell>
          <cell r="C964">
            <v>6573226</v>
          </cell>
          <cell r="D964" t="str">
            <v>CR 47 55 80 BRR TERRAZAS</v>
          </cell>
        </row>
        <row r="965">
          <cell r="A965">
            <v>963</v>
          </cell>
          <cell r="B965" t="str">
            <v>LUIS FRANCISCO CAMPOS HERNÁNDEZ</v>
          </cell>
          <cell r="C965">
            <v>3156127321</v>
          </cell>
          <cell r="D965" t="str">
            <v>CR 20 39 16 BRR BOLIVAR CENTRO</v>
          </cell>
          <cell r="E965">
            <v>91485610</v>
          </cell>
        </row>
        <row r="966">
          <cell r="A966">
            <v>964</v>
          </cell>
          <cell r="B966" t="str">
            <v>CONJUNTO RESIDENCIAL MULTIFAMILIAR CIUDAD NEPTUNO</v>
          </cell>
          <cell r="C966">
            <v>6366824</v>
          </cell>
          <cell r="D966" t="str">
            <v>CR 24 80 02 BRR DIAMANTE II</v>
          </cell>
          <cell r="E966" t="str">
            <v>890208522-7</v>
          </cell>
        </row>
        <row r="967">
          <cell r="A967">
            <v>965</v>
          </cell>
          <cell r="B967" t="str">
            <v>SOLUCIONES MUNDO VERDE SAS</v>
          </cell>
          <cell r="D967" t="str">
            <v>KM 7 VÍA FLORIDABLANCA RINCÓN DE GIRÓN</v>
          </cell>
        </row>
        <row r="968">
          <cell r="A968">
            <v>966</v>
          </cell>
          <cell r="B968" t="str">
            <v>CENTRO DE ESTUDIOS E INVESTIGACIONES AMBIENTALES  - CEIAM</v>
          </cell>
          <cell r="C968">
            <v>6344000</v>
          </cell>
          <cell r="D968" t="str">
            <v>KM 2 VÍA EL REFUGIO SEDE UIS GUATIGUARA PIEDECUESTA</v>
          </cell>
          <cell r="G968" t="str">
            <v>aguasceiam@gmail.com</v>
          </cell>
        </row>
        <row r="969">
          <cell r="A969">
            <v>967</v>
          </cell>
          <cell r="B969" t="str">
            <v>INVERSIONES CASTILLA Y BARBOSA S.A.S</v>
          </cell>
          <cell r="C969">
            <v>3157727306</v>
          </cell>
          <cell r="D969" t="str">
            <v>AVIAL PARQUE NATURA TO 3 OF 452</v>
          </cell>
          <cell r="E969" t="str">
            <v>900307197-7</v>
          </cell>
        </row>
        <row r="970">
          <cell r="A970">
            <v>968</v>
          </cell>
          <cell r="B970" t="str">
            <v>HIGIENE Y MANTENIMIENTO H &amp; M S.A.S</v>
          </cell>
          <cell r="C970">
            <v>3156785363</v>
          </cell>
          <cell r="D970" t="str">
            <v>CR 38 51 32</v>
          </cell>
          <cell r="E970" t="str">
            <v>901112268-6</v>
          </cell>
        </row>
        <row r="971">
          <cell r="A971">
            <v>969</v>
          </cell>
          <cell r="B971" t="str">
            <v>CLÍNICA LA MERCED S.A. Y SERVICLINICOS DROMEDICA IPS</v>
          </cell>
          <cell r="C971">
            <v>3168700966</v>
          </cell>
          <cell r="D971" t="str">
            <v>CLL 11 24 48 BRR LA UNIVERSIDAD</v>
          </cell>
        </row>
        <row r="972">
          <cell r="A972">
            <v>970</v>
          </cell>
          <cell r="B972" t="str">
            <v>REFRESCOS SANTANDER S.A.S.</v>
          </cell>
          <cell r="C972" t="str">
            <v>6717671-3176578038</v>
          </cell>
          <cell r="D972" t="str">
            <v>CLL 5 19 50</v>
          </cell>
          <cell r="E972" t="str">
            <v>900974265-9</v>
          </cell>
        </row>
        <row r="973">
          <cell r="A973">
            <v>971</v>
          </cell>
          <cell r="B973" t="str">
            <v>EXTRACTORA CENTRAL</v>
          </cell>
          <cell r="D973" t="str">
            <v/>
          </cell>
        </row>
        <row r="974">
          <cell r="A974">
            <v>972</v>
          </cell>
          <cell r="B974" t="str">
            <v>EDIFICIO BRITANIA</v>
          </cell>
          <cell r="D974" t="str">
            <v>CR 27A 42 51</v>
          </cell>
        </row>
        <row r="975">
          <cell r="A975">
            <v>973</v>
          </cell>
          <cell r="B975" t="str">
            <v>EDIFICIO PALLADIO CONDOMINIO</v>
          </cell>
          <cell r="D975" t="str">
            <v>CR 23 52 59</v>
          </cell>
          <cell r="E975" t="str">
            <v>901041279-1</v>
          </cell>
        </row>
        <row r="976">
          <cell r="A976">
            <v>974</v>
          </cell>
          <cell r="B976" t="str">
            <v>GEMÁN TOBAR</v>
          </cell>
          <cell r="D976" t="str">
            <v/>
          </cell>
        </row>
        <row r="977">
          <cell r="A977">
            <v>975</v>
          </cell>
          <cell r="B977" t="str">
            <v>ENVITECK S.A.S.</v>
          </cell>
          <cell r="C977" t="str">
            <v>7024110-3168340740</v>
          </cell>
          <cell r="D977" t="str">
            <v>CR 69F 3A 16 BOGOTÁ</v>
          </cell>
          <cell r="E977" t="str">
            <v>900499033-1</v>
          </cell>
        </row>
        <row r="978">
          <cell r="A978">
            <v>976</v>
          </cell>
          <cell r="B978" t="str">
            <v>URBACOLOMBIA S.A.S.</v>
          </cell>
          <cell r="C978">
            <v>6960662</v>
          </cell>
          <cell r="D978" t="str">
            <v>CL 54 23 48 BUCARAMANGA</v>
          </cell>
          <cell r="E978" t="str">
            <v>900575130-1</v>
          </cell>
          <cell r="F978" t="str">
            <v>nupati09@hotmail.com</v>
          </cell>
          <cell r="G978" t="str">
            <v>natalith.acuna@urbacolombia.com</v>
          </cell>
        </row>
        <row r="979">
          <cell r="A979">
            <v>977</v>
          </cell>
          <cell r="B979" t="str">
            <v>UNIDAD RESIDENCIAL CATTLEYA - PROPIEDAD HORIZONTAL</v>
          </cell>
          <cell r="C979">
            <v>3043793096</v>
          </cell>
          <cell r="D979" t="str">
            <v>CL 20 32 41</v>
          </cell>
          <cell r="E979" t="str">
            <v>901213019-2</v>
          </cell>
        </row>
        <row r="980">
          <cell r="A980">
            <v>978</v>
          </cell>
          <cell r="B980" t="str">
            <v>GONZALO RIOS FERNANDEZ</v>
          </cell>
          <cell r="C980">
            <v>3165202227</v>
          </cell>
          <cell r="D980" t="str">
            <v>CL 36 23 44</v>
          </cell>
          <cell r="E980">
            <v>13817072</v>
          </cell>
        </row>
        <row r="981">
          <cell r="A981">
            <v>979</v>
          </cell>
          <cell r="B981" t="str">
            <v>RAUL RINCON CORTES</v>
          </cell>
          <cell r="C981">
            <v>3005611613</v>
          </cell>
          <cell r="D981" t="str">
            <v>MESA DE LOS SANTOS</v>
          </cell>
          <cell r="E981">
            <v>91228868</v>
          </cell>
        </row>
        <row r="982">
          <cell r="A982">
            <v>980</v>
          </cell>
          <cell r="B982" t="str">
            <v>MARIO ORTIZ SERRANO</v>
          </cell>
          <cell r="C982">
            <v>313446361</v>
          </cell>
          <cell r="D982" t="str">
            <v>CR 16 1D 13 VRD CHOCA FCA LA PALMITA</v>
          </cell>
          <cell r="E982">
            <v>91179129</v>
          </cell>
        </row>
        <row r="983">
          <cell r="A983">
            <v>981</v>
          </cell>
          <cell r="B983" t="str">
            <v>EDIFICIO PARQUE TURBAY</v>
          </cell>
          <cell r="D983" t="str">
            <v>CR 26A 51 37</v>
          </cell>
        </row>
        <row r="984">
          <cell r="A984">
            <v>982</v>
          </cell>
          <cell r="B984" t="str">
            <v>EDIFICIO TERRA 26</v>
          </cell>
          <cell r="D984" t="str">
            <v>CL 40A 25 55</v>
          </cell>
        </row>
        <row r="985">
          <cell r="A985">
            <v>983</v>
          </cell>
          <cell r="B985" t="str">
            <v>JULIAN ENRIQUE BECERRA CARDONA</v>
          </cell>
          <cell r="C985">
            <v>3192377031</v>
          </cell>
          <cell r="D985" t="str">
            <v>CL 22 16 07 ARBOLEDA CAMPESTRE GIRÓN</v>
          </cell>
          <cell r="E985">
            <v>9396506</v>
          </cell>
        </row>
        <row r="986">
          <cell r="A986">
            <v>984</v>
          </cell>
          <cell r="B986" t="str">
            <v>EMPACADORA DE AGUA POTABLE TRATADA IGLÚ</v>
          </cell>
          <cell r="C986">
            <v>3205427307</v>
          </cell>
          <cell r="D986" t="str">
            <v>CL 10 8 18 DISTRACCIÓN LA GUAJIRA</v>
          </cell>
          <cell r="E986" t="str">
            <v>26998572-9</v>
          </cell>
        </row>
        <row r="987">
          <cell r="A987">
            <v>985</v>
          </cell>
          <cell r="B987" t="str">
            <v>CARLOS ALONSO ALVAREZ SERRANO</v>
          </cell>
          <cell r="C987">
            <v>3188906438</v>
          </cell>
          <cell r="D987" t="str">
            <v>FCA LA PRADERA</v>
          </cell>
        </row>
        <row r="988">
          <cell r="A988">
            <v>986</v>
          </cell>
          <cell r="B988" t="str">
            <v>JUAN LONDOÑO</v>
          </cell>
          <cell r="C988">
            <v>3143826171</v>
          </cell>
          <cell r="D988" t="str">
            <v>CL 14 35 120</v>
          </cell>
        </row>
        <row r="989">
          <cell r="A989">
            <v>987</v>
          </cell>
          <cell r="B989" t="str">
            <v>PEDRO ANTONIO VILLAMIZAR GIRALDO</v>
          </cell>
          <cell r="C989">
            <v>3138327093</v>
          </cell>
          <cell r="D989" t="str">
            <v>CR 29 30 25</v>
          </cell>
          <cell r="E989">
            <v>91228562</v>
          </cell>
        </row>
        <row r="990">
          <cell r="A990">
            <v>988</v>
          </cell>
          <cell r="B990" t="str">
            <v>CARMEN ALICIA GAMBOA SANDOVAL</v>
          </cell>
          <cell r="C990">
            <v>3124798625</v>
          </cell>
          <cell r="D990" t="str">
            <v>CL 112 32 47 FLORIDABLANCA</v>
          </cell>
          <cell r="E990">
            <v>27847480</v>
          </cell>
        </row>
        <row r="991">
          <cell r="A991">
            <v>989</v>
          </cell>
          <cell r="B991" t="str">
            <v>CONSORCIO ACUEDUCTO GAMARRA</v>
          </cell>
          <cell r="C991" t="str">
            <v>312 8997414</v>
          </cell>
          <cell r="D991" t="str">
            <v>CL 17 19B 68 VALLEDUPAR</v>
          </cell>
          <cell r="E991" t="str">
            <v>901318138-2</v>
          </cell>
        </row>
        <row r="992">
          <cell r="A992">
            <v>990</v>
          </cell>
          <cell r="D992" t="str">
            <v/>
          </cell>
        </row>
        <row r="993">
          <cell r="A993">
            <v>991</v>
          </cell>
          <cell r="B993" t="str">
            <v>MUNICIPIO DE MATANZA</v>
          </cell>
          <cell r="C993">
            <v>3103030713</v>
          </cell>
          <cell r="D993" t="str">
            <v>CR 5 5 85 MATANZA</v>
          </cell>
          <cell r="E993" t="str">
            <v>890206696-0</v>
          </cell>
          <cell r="F993" t="str">
            <v>usp@matanza-santander.gov.co</v>
          </cell>
          <cell r="G993" t="str">
            <v>usp@matanza-santander.gov.co</v>
          </cell>
        </row>
        <row r="994">
          <cell r="A994">
            <v>992</v>
          </cell>
          <cell r="B994" t="str">
            <v>PRODUCTORES DE CITRICOS DE SANTANDER S.A.S.</v>
          </cell>
          <cell r="C994">
            <v>3177752803</v>
          </cell>
          <cell r="D994" t="str">
            <v>CR 17 52 02 INT 003 RINCON DE GIRÓN</v>
          </cell>
          <cell r="E994" t="str">
            <v>901108951-3</v>
          </cell>
        </row>
        <row r="995">
          <cell r="A995">
            <v>993</v>
          </cell>
          <cell r="B995" t="str">
            <v>EDIFICIO PLAZA CENTRAL</v>
          </cell>
          <cell r="D995" t="str">
            <v>CR 16 33 44</v>
          </cell>
        </row>
        <row r="996">
          <cell r="A996">
            <v>994</v>
          </cell>
          <cell r="B996" t="str">
            <v xml:space="preserve">CONJUNTO RESIDENCIAL ALTAMIRA III </v>
          </cell>
          <cell r="C996" t="str">
            <v>6 497333</v>
          </cell>
          <cell r="D996" t="str">
            <v>CL 5 13 86 FLORIDABLANCA</v>
          </cell>
          <cell r="E996" t="str">
            <v>800121292-5</v>
          </cell>
        </row>
        <row r="997">
          <cell r="A997">
            <v>995</v>
          </cell>
          <cell r="B997" t="str">
            <v>CONDOMINIO LUXE</v>
          </cell>
          <cell r="C997">
            <v>3507975104</v>
          </cell>
          <cell r="D997" t="str">
            <v>CL 71 54 05 BRR LAGOS DEL CACIQUE</v>
          </cell>
        </row>
        <row r="998">
          <cell r="A998">
            <v>996</v>
          </cell>
          <cell r="B998" t="str">
            <v>MARCOS EFRAÍN VILLAMIZAR</v>
          </cell>
          <cell r="C998" t="str">
            <v>318 7165227</v>
          </cell>
          <cell r="D998" t="str">
            <v>CONDOMINIO ALAMEDA CAMPESTRE C38 PIEDECUESTA</v>
          </cell>
        </row>
        <row r="999">
          <cell r="A999">
            <v>997</v>
          </cell>
          <cell r="B999" t="str">
            <v>CONJUNTO RESIDENCIAL ARBOLEDA CAMPESTRE</v>
          </cell>
          <cell r="C999">
            <v>6596868</v>
          </cell>
          <cell r="D999" t="str">
            <v>CL 22 16 07 BRR SAN JORGE GIRÓN</v>
          </cell>
          <cell r="E999" t="str">
            <v>900605751-5</v>
          </cell>
          <cell r="F999" t="str">
            <v>arboledaadmon@outlook.com</v>
          </cell>
        </row>
        <row r="1000">
          <cell r="A1000">
            <v>998</v>
          </cell>
          <cell r="B1000" t="str">
            <v>GASTRONOMÍA ITALIANA EN COLOMBIA</v>
          </cell>
          <cell r="C1000">
            <v>3163511734</v>
          </cell>
          <cell r="D1000" t="str">
            <v>CL 42 33 11</v>
          </cell>
          <cell r="E1000" t="str">
            <v>900885460-7</v>
          </cell>
        </row>
        <row r="1001">
          <cell r="A1001">
            <v>999</v>
          </cell>
          <cell r="B1001" t="str">
            <v>ADOLFO PINILLA REY</v>
          </cell>
          <cell r="C1001">
            <v>3214403387</v>
          </cell>
          <cell r="D1001" t="str">
            <v>CR 22 3A 09 GIRÓN</v>
          </cell>
          <cell r="E1001">
            <v>91175511</v>
          </cell>
        </row>
        <row r="1002">
          <cell r="A1002">
            <v>1000</v>
          </cell>
          <cell r="B1002" t="str">
            <v>CAMARA DE COMERCIO</v>
          </cell>
          <cell r="C1002">
            <v>3133956125</v>
          </cell>
          <cell r="D1002" t="str">
            <v>CR 19 36 20 OF 501</v>
          </cell>
        </row>
        <row r="1003">
          <cell r="A1003">
            <v>1001</v>
          </cell>
          <cell r="B1003" t="str">
            <v>FUNDACION HUELLA PARA EL FUTURO</v>
          </cell>
          <cell r="D1003" t="str">
            <v>CR 11 11 53 SOGAMOSO</v>
          </cell>
        </row>
        <row r="1004">
          <cell r="A1004">
            <v>1002</v>
          </cell>
          <cell r="B1004" t="str">
            <v>FUNDACION SOMOS MANOS UNIDAS</v>
          </cell>
          <cell r="D1004" t="str">
            <v>CR 23B 4 25 DUITAMA</v>
          </cell>
        </row>
        <row r="1005">
          <cell r="A1005">
            <v>1003</v>
          </cell>
          <cell r="B1005" t="str">
            <v>SAULO NUNCIRA BOHORQUEZ</v>
          </cell>
          <cell r="D1005" t="str">
            <v>VRD MESA JERIDAS PIEDECUESTA</v>
          </cell>
        </row>
        <row r="1006">
          <cell r="A1006">
            <v>1004</v>
          </cell>
          <cell r="B1006" t="str">
            <v>CODIESEL S.A.</v>
          </cell>
          <cell r="C1006">
            <v>3162895363</v>
          </cell>
          <cell r="D1006" t="str">
            <v>KM 7 VÍA GIRÓN</v>
          </cell>
        </row>
        <row r="1007">
          <cell r="A1007">
            <v>1005</v>
          </cell>
          <cell r="B1007" t="str">
            <v>CONJUNTO RESIDENCIAL NORMANDIA</v>
          </cell>
          <cell r="C1007">
            <v>6819313</v>
          </cell>
          <cell r="D1007" t="str">
            <v>CR 28 45 45</v>
          </cell>
          <cell r="E1007" t="str">
            <v>800122289-7</v>
          </cell>
        </row>
        <row r="1008">
          <cell r="A1008">
            <v>1006</v>
          </cell>
          <cell r="B1008" t="str">
            <v>COMERCIAL MOTOBOMBAS &amp; CIA LTDA</v>
          </cell>
          <cell r="C1008">
            <v>3105651039</v>
          </cell>
          <cell r="D1008" t="str">
            <v>AV 7 0 35 CALLEJÓN CÚCUTA</v>
          </cell>
          <cell r="E1008" t="str">
            <v>890502043-0</v>
          </cell>
        </row>
        <row r="1009">
          <cell r="A1009">
            <v>1007</v>
          </cell>
          <cell r="B1009" t="str">
            <v>EDIFICIO SIERRA DEL LLANO</v>
          </cell>
          <cell r="D1009" t="str">
            <v>CR 38 44 07</v>
          </cell>
        </row>
        <row r="1010">
          <cell r="A1010">
            <v>1008</v>
          </cell>
          <cell r="B1010" t="str">
            <v>EDIFICIO BALI CONDOMINIO</v>
          </cell>
          <cell r="D1010" t="str">
            <v>CR 24 52 50</v>
          </cell>
        </row>
        <row r="1011">
          <cell r="A1011">
            <v>1009</v>
          </cell>
          <cell r="B1011" t="str">
            <v>IPS ESPECIALIZADA S.A</v>
          </cell>
          <cell r="C1011">
            <v>6952020</v>
          </cell>
          <cell r="D1011" t="str">
            <v>CL 53 31 93 BUCARAMANGA</v>
          </cell>
          <cell r="E1011" t="str">
            <v>900293923-4</v>
          </cell>
        </row>
        <row r="1012">
          <cell r="A1012">
            <v>1010</v>
          </cell>
          <cell r="B1012" t="str">
            <v>INTEROBRAS DE SANTANDER S.A.S.</v>
          </cell>
          <cell r="C1012">
            <v>3123892768</v>
          </cell>
          <cell r="D1012" t="str">
            <v>CR 25 31 04</v>
          </cell>
          <cell r="E1012" t="str">
            <v>900572636-2</v>
          </cell>
        </row>
        <row r="1013">
          <cell r="A1013">
            <v>1011</v>
          </cell>
          <cell r="B1013" t="str">
            <v>EDIFICIO VERONA PLAZA</v>
          </cell>
          <cell r="C1013">
            <v>3186170837</v>
          </cell>
          <cell r="D1013" t="str">
            <v>CL 45 28 44</v>
          </cell>
        </row>
        <row r="1014">
          <cell r="A1014">
            <v>1012</v>
          </cell>
          <cell r="B1014" t="str">
            <v>VIDA MEDICA LTDA</v>
          </cell>
          <cell r="C1014">
            <v>6824537</v>
          </cell>
          <cell r="D1014" t="str">
            <v>CR 34 10 02 BRR LOS PINOS, BUCARAMANGA</v>
          </cell>
          <cell r="E1014" t="str">
            <v>900161062-1</v>
          </cell>
          <cell r="F1014" t="str">
            <v>contabilidadvidamedica@gmail.com</v>
          </cell>
        </row>
        <row r="1015">
          <cell r="A1015">
            <v>1013</v>
          </cell>
          <cell r="B1015" t="str">
            <v>CONJUNTO MULTIFAMILIAR LIFE 200- PROPIEDAD HORIZONTAL</v>
          </cell>
          <cell r="C1015">
            <v>3185366920</v>
          </cell>
          <cell r="D1015" t="str">
            <v>CL 200 25 18 FLORIDABLANCA</v>
          </cell>
          <cell r="E1015" t="str">
            <v>901272990-1</v>
          </cell>
          <cell r="F1015" t="str">
            <v>edificiolife200@hotmail.com</v>
          </cell>
        </row>
        <row r="1016">
          <cell r="A1016">
            <v>1014</v>
          </cell>
          <cell r="B1016" t="str">
            <v>ASOCIACION SUBSCRIPTORES ACUEDUCTO COMUNITARIO AGUAS VIVAS</v>
          </cell>
          <cell r="C1016">
            <v>3112866384</v>
          </cell>
          <cell r="D1016" t="str">
            <v>VRD VENCEREMOS MCP ZAPATOCA</v>
          </cell>
          <cell r="E1016" t="str">
            <v>901258682-7</v>
          </cell>
          <cell r="F1016" t="str">
            <v>pelayor85@outlook.es</v>
          </cell>
        </row>
        <row r="1017">
          <cell r="A1017">
            <v>1015</v>
          </cell>
          <cell r="B1017" t="str">
            <v>ATENTO S.A.</v>
          </cell>
          <cell r="D1017" t="str">
            <v/>
          </cell>
        </row>
        <row r="1018">
          <cell r="A1018">
            <v>1016</v>
          </cell>
          <cell r="B1018" t="str">
            <v>ECOSISTEMAS EMPRESA DE SERVICIOS PÚBLICOS S.A.</v>
          </cell>
          <cell r="C1018">
            <v>7272804</v>
          </cell>
          <cell r="D1018" t="str">
            <v>CL 16 14 69 SOCORRO</v>
          </cell>
          <cell r="E1018" t="str">
            <v>900770472-0</v>
          </cell>
          <cell r="F1018" t="str">
            <v>asesora.aaa.20@gmail.com</v>
          </cell>
          <cell r="G1018" t="str">
            <v>asesora.aaa.20@gmail.com</v>
          </cell>
        </row>
        <row r="1019">
          <cell r="A1019">
            <v>1017</v>
          </cell>
          <cell r="B1019" t="str">
            <v>BALCONES DE PROVENZA ETAPA I</v>
          </cell>
          <cell r="C1019">
            <v>6375530</v>
          </cell>
          <cell r="D1019" t="str">
            <v>DG 105 104E 196</v>
          </cell>
        </row>
        <row r="1020">
          <cell r="A1020">
            <v>1018</v>
          </cell>
          <cell r="B1020" t="str">
            <v>CONJUNTO RESIDENCIAL SIERRA COLINA - PROPIEDAD HORIZONTAL</v>
          </cell>
          <cell r="C1020" t="str">
            <v>6394030-3187890582</v>
          </cell>
          <cell r="D1020" t="str">
            <v>CL 158 18 54 FLORIDABLANCA</v>
          </cell>
          <cell r="E1020" t="str">
            <v>900848638-3</v>
          </cell>
          <cell r="F1020" t="str">
            <v>conjuntosierracolina@gmail.com</v>
          </cell>
          <cell r="G1020" t="str">
            <v>conjuntosierracolina@gmail.com</v>
          </cell>
        </row>
        <row r="1021">
          <cell r="A1021">
            <v>1019</v>
          </cell>
          <cell r="B1021" t="str">
            <v>EPOS S.A SUCURSAL COLOMBIA</v>
          </cell>
          <cell r="C1021">
            <v>2563366</v>
          </cell>
          <cell r="D1021" t="str">
            <v>CR 7 82 56 OF 311 BOGOTÁ</v>
          </cell>
          <cell r="E1021" t="str">
            <v>900614038-1</v>
          </cell>
          <cell r="F1021" t="str">
            <v>velandiaepos@gmail.com</v>
          </cell>
        </row>
        <row r="1022">
          <cell r="A1022">
            <v>1020</v>
          </cell>
          <cell r="B1022" t="str">
            <v>JEFFERSON SNEIDER ARIAS HERNANDEZ</v>
          </cell>
          <cell r="C1022" t="str">
            <v>312 3187529</v>
          </cell>
          <cell r="D1022" t="str">
            <v>MCP EL PLAYÓN FCA EL RENACER</v>
          </cell>
          <cell r="E1022">
            <v>1096220946</v>
          </cell>
        </row>
        <row r="1023">
          <cell r="A1023">
            <v>1021</v>
          </cell>
          <cell r="B1023" t="str">
            <v>ALTOS DE ORIENTE</v>
          </cell>
          <cell r="D1023" t="str">
            <v>KM 1 1/2 DESPUES DE ESTADIO ALFONSO GÓMEZ FLORIDABLANCA</v>
          </cell>
        </row>
        <row r="1024">
          <cell r="A1024">
            <v>1022</v>
          </cell>
          <cell r="B1024" t="str">
            <v>FUNDACION DE PROYECTOS SOCIALES Y ECONOMICOS PROSOCEC</v>
          </cell>
          <cell r="C1024">
            <v>6175784</v>
          </cell>
          <cell r="D1024" t="str">
            <v>CR 10 41 65</v>
          </cell>
        </row>
        <row r="1025">
          <cell r="A1025">
            <v>1023</v>
          </cell>
          <cell r="B1025" t="str">
            <v xml:space="preserve">CONJUNTO RESIDENCIAL PASEO REAL II </v>
          </cell>
          <cell r="D1025" t="str">
            <v>CR 2 20 50 PIEDECUESTA</v>
          </cell>
        </row>
        <row r="1026">
          <cell r="A1026">
            <v>1024</v>
          </cell>
          <cell r="B1026" t="str">
            <v>CONDOMINIO COLINAS DEL LAGO</v>
          </cell>
          <cell r="C1026">
            <v>6426653</v>
          </cell>
          <cell r="D1026" t="str">
            <v>KM 1 VIA AL TABACAL MCP LOS SANTOS</v>
          </cell>
          <cell r="E1026" t="str">
            <v>900148532-8</v>
          </cell>
          <cell r="F1026" t="str">
            <v>jormen15@yahoo.es</v>
          </cell>
        </row>
        <row r="1027">
          <cell r="A1027">
            <v>1025</v>
          </cell>
          <cell r="B1027" t="str">
            <v>CONDOMINIO VISTA DEL CAMPO</v>
          </cell>
          <cell r="C1027">
            <v>6426653</v>
          </cell>
          <cell r="D1027" t="str">
            <v>CR 20 34 47 OF 202 ED GUALANDAY, BUCARAMANGA</v>
          </cell>
          <cell r="E1027" t="str">
            <v>800162944-4</v>
          </cell>
          <cell r="F1027" t="str">
            <v>jormen15@yahoo.es</v>
          </cell>
        </row>
        <row r="1028">
          <cell r="A1028">
            <v>1026</v>
          </cell>
          <cell r="B1028" t="str">
            <v>CONJUNTO PLAYAS DE ACUARELA</v>
          </cell>
          <cell r="D1028" t="str">
            <v>MESA DE LOS SANTOS</v>
          </cell>
        </row>
        <row r="1029">
          <cell r="A1029">
            <v>1027</v>
          </cell>
          <cell r="B1029" t="str">
            <v>PARCELACION ARBOLEDA DEL CAMPO</v>
          </cell>
          <cell r="C1029">
            <v>6426653</v>
          </cell>
          <cell r="D1029" t="str">
            <v>VRD EL CARRIZAL MCP LOS SANTOS</v>
          </cell>
          <cell r="E1029" t="str">
            <v>901403876-3</v>
          </cell>
          <cell r="F1029" t="str">
            <v>jormen15@yahoo.es</v>
          </cell>
        </row>
        <row r="1030">
          <cell r="A1030">
            <v>1028</v>
          </cell>
          <cell r="B1030" t="str">
            <v>CONDOMINIO CAMPESTRE HACIENDA LA MANIGUA</v>
          </cell>
          <cell r="D1030" t="str">
            <v>MESA DE LOS SANTOS</v>
          </cell>
        </row>
        <row r="1031">
          <cell r="A1031">
            <v>1029</v>
          </cell>
          <cell r="B1031" t="str">
            <v>CONJUNTO CAMPESTRE CHICAMOCHA REAL</v>
          </cell>
          <cell r="C1031">
            <v>6426653</v>
          </cell>
          <cell r="D1031" t="str">
            <v>VDA JERIDAS PARCELACIÓN CHICAMOCHA DORADA MCP LOS SANTOS</v>
          </cell>
          <cell r="E1031" t="str">
            <v>900198849-0</v>
          </cell>
          <cell r="F1031" t="str">
            <v>jormen15@yahoo.es</v>
          </cell>
        </row>
        <row r="1032">
          <cell r="A1032">
            <v>1030</v>
          </cell>
          <cell r="B1032" t="str">
            <v>CONDOMINIO CAMPESTRE MIRADOR DEL LAGO</v>
          </cell>
          <cell r="D1032" t="str">
            <v>MESA DE LOS SANTOS</v>
          </cell>
          <cell r="G1032" t="str">
            <v>jormen15@yahoo.es</v>
          </cell>
        </row>
        <row r="1033">
          <cell r="A1033">
            <v>1031</v>
          </cell>
          <cell r="B1033" t="str">
            <v xml:space="preserve"> CONJUNTO RESIDENCIAL CAÑAVERAL CAMPESTRE I ETAPA</v>
          </cell>
          <cell r="C1033">
            <v>6392928</v>
          </cell>
          <cell r="D1033" t="str">
            <v>CR 21 31 71 FLORIDABLANCA</v>
          </cell>
          <cell r="E1033" t="str">
            <v>800063986-9</v>
          </cell>
          <cell r="F1033" t="str">
            <v>jormen15@yahoo.es</v>
          </cell>
          <cell r="G1033" t="str">
            <v>canaveralcampestre2021@gmail.com</v>
          </cell>
        </row>
        <row r="1034">
          <cell r="A1034">
            <v>1032</v>
          </cell>
          <cell r="B1034" t="str">
            <v>CONJUNTO RESIDENCIAL JARDINES DEL CAMPESTRE</v>
          </cell>
          <cell r="C1034">
            <v>6383066</v>
          </cell>
          <cell r="D1034" t="str">
            <v>CR 20 158 162 FLORIDABLANCA</v>
          </cell>
          <cell r="E1034" t="str">
            <v>900082565-5</v>
          </cell>
          <cell r="F1034" t="str">
            <v>jormen15@yahoo.es</v>
          </cell>
          <cell r="G1034" t="str">
            <v>jormen15@yahoo.es</v>
          </cell>
        </row>
        <row r="1035">
          <cell r="A1035">
            <v>1033</v>
          </cell>
          <cell r="B1035" t="str">
            <v>EDIFICIO ZENTRI</v>
          </cell>
          <cell r="D1035" t="str">
            <v>CR 23 35A 2</v>
          </cell>
        </row>
        <row r="1036">
          <cell r="A1036">
            <v>1034</v>
          </cell>
          <cell r="B1036" t="str">
            <v>PULLERINDUASEO S.A.S.</v>
          </cell>
          <cell r="C1036">
            <v>8518895</v>
          </cell>
          <cell r="D1036" t="str">
            <v>CL 3 6 222 ZIPAQUIRA COLOMBIA</v>
          </cell>
        </row>
        <row r="1037">
          <cell r="A1037">
            <v>1035</v>
          </cell>
          <cell r="B1037" t="str">
            <v>CONJUNTO RESIDENCIAL QUINTAS DE SANTA LUCIA I</v>
          </cell>
          <cell r="C1037">
            <v>6584237</v>
          </cell>
          <cell r="D1037" t="str">
            <v>CR 5E 28 109 LA CUMBRE FLORIDABLANCA</v>
          </cell>
          <cell r="E1037" t="str">
            <v>804003114-1</v>
          </cell>
          <cell r="F1037" t="str">
            <v>heberfelizzola@hotmail.com</v>
          </cell>
        </row>
        <row r="1038">
          <cell r="A1038">
            <v>1036</v>
          </cell>
          <cell r="B1038" t="str">
            <v>CRISTIAN OLIMPO MURILLO MURILLO</v>
          </cell>
          <cell r="C1038">
            <v>3134317213</v>
          </cell>
          <cell r="D1038" t="str">
            <v>CL 31A 35C 64 GIRÓN</v>
          </cell>
          <cell r="E1038">
            <v>13716696</v>
          </cell>
        </row>
        <row r="1039">
          <cell r="A1039">
            <v>1037</v>
          </cell>
          <cell r="B1039" t="str">
            <v>CONSORCIO ALIMENTAR SANTANDER</v>
          </cell>
          <cell r="D1039" t="str">
            <v>CR 22 4ª 15 GIRÓN</v>
          </cell>
        </row>
        <row r="1040">
          <cell r="A1040">
            <v>1038</v>
          </cell>
          <cell r="B1040" t="str">
            <v>LUIS ADRIAN ACOSTA</v>
          </cell>
          <cell r="C1040">
            <v>3187299310</v>
          </cell>
          <cell r="D1040" t="str">
            <v>CR 35 46 15 BUCARAMANGA</v>
          </cell>
          <cell r="E1040" t="str">
            <v>80034991-1</v>
          </cell>
          <cell r="F1040" t="str">
            <v>luacos.18@gmail.com</v>
          </cell>
          <cell r="G1040" t="str">
            <v>luacos.18@gmail.com</v>
          </cell>
        </row>
        <row r="1041">
          <cell r="A1041">
            <v>1039</v>
          </cell>
          <cell r="B1041" t="str">
            <v>SERVICIOS FRANKFOR S.A.S.</v>
          </cell>
          <cell r="C1041" t="str">
            <v>6307912 - 3153132386</v>
          </cell>
          <cell r="D1041" t="str">
            <v>CR 12 OCC 36 40 P 2 LA JOYA</v>
          </cell>
          <cell r="E1041" t="str">
            <v>900773263-1</v>
          </cell>
          <cell r="F1041" t="str">
            <v>safrankfor@gmail.com</v>
          </cell>
        </row>
        <row r="1042">
          <cell r="A1042">
            <v>1040</v>
          </cell>
          <cell r="B1042" t="str">
            <v>HERNAN PABON</v>
          </cell>
          <cell r="C1042">
            <v>3115912142</v>
          </cell>
          <cell r="D1042" t="str">
            <v>VRD LOS LLANITOS FCA SAN DIEGO</v>
          </cell>
        </row>
        <row r="1043">
          <cell r="A1043">
            <v>1041</v>
          </cell>
          <cell r="B1043" t="str">
            <v>JAIME NUÑEZ LATORRE</v>
          </cell>
          <cell r="C1043">
            <v>3164906063</v>
          </cell>
          <cell r="D1043" t="str">
            <v>CL 37 26 15</v>
          </cell>
          <cell r="E1043">
            <v>19413308</v>
          </cell>
        </row>
        <row r="1044">
          <cell r="A1044">
            <v>1042</v>
          </cell>
          <cell r="B1044" t="str">
            <v>WILLIAM MORENO RIOS</v>
          </cell>
          <cell r="C1044">
            <v>3184819525</v>
          </cell>
          <cell r="D1044" t="str">
            <v>CR 50 152 42 BOGOTÁ</v>
          </cell>
          <cell r="E1044">
            <v>91285223</v>
          </cell>
          <cell r="F1044" t="str">
            <v>williammoreno.wmr@gmail.com</v>
          </cell>
        </row>
        <row r="1045">
          <cell r="A1045">
            <v>1043</v>
          </cell>
          <cell r="B1045" t="str">
            <v>CARLOS ENRIQUE BARACAMONTE RAMOS</v>
          </cell>
          <cell r="C1045">
            <v>3209908014</v>
          </cell>
          <cell r="D1045" t="str">
            <v>CIMITARRA</v>
          </cell>
        </row>
        <row r="1046">
          <cell r="A1046">
            <v>1044</v>
          </cell>
          <cell r="B1046" t="str">
            <v>JESSICA FABIOLA FUENTES MENDOZA</v>
          </cell>
          <cell r="C1046">
            <v>3006729270</v>
          </cell>
          <cell r="D1046" t="str">
            <v>AV 3 1A 54 BRR LA INSULA CONJZARAGOZA CÚCUTA</v>
          </cell>
          <cell r="E1046">
            <v>1094163914</v>
          </cell>
          <cell r="F1046" t="str">
            <v>jessikf123@hotmail.com</v>
          </cell>
        </row>
        <row r="1047">
          <cell r="A1047">
            <v>1045</v>
          </cell>
          <cell r="B1047" t="str">
            <v>EDIFICIO SOTTO SKY DECK</v>
          </cell>
          <cell r="C1047">
            <v>3173834467</v>
          </cell>
          <cell r="D1047" t="str">
            <v>CL 42 28 59 BRR SOTOMAYOR, BUCARAMANGA</v>
          </cell>
          <cell r="E1047" t="str">
            <v>901028685-5</v>
          </cell>
          <cell r="F1047" t="str">
            <v>admsottoskydeck@gmail.com</v>
          </cell>
        </row>
        <row r="1048">
          <cell r="A1048">
            <v>1046</v>
          </cell>
          <cell r="B1048" t="str">
            <v>EDIFICIO SANTA LUCIA</v>
          </cell>
          <cell r="D1048" t="str">
            <v>CL 42 29 131 MEJORAS PÚBLICAS</v>
          </cell>
        </row>
        <row r="1049">
          <cell r="A1049">
            <v>1047</v>
          </cell>
          <cell r="B1049" t="str">
            <v>CONJUNTO RESIDENCIAL FLORIDA DEL COUNTRY</v>
          </cell>
          <cell r="C1049" t="str">
            <v>6399991-3134417018</v>
          </cell>
          <cell r="D1049" t="str">
            <v>CL 35 36 21 CAÑAVERAL, FLORIDABLANCA</v>
          </cell>
          <cell r="E1049" t="str">
            <v>900351870-1</v>
          </cell>
          <cell r="F1049" t="str">
            <v>crfloridadelcountry@hotmail.com</v>
          </cell>
          <cell r="G1049" t="str">
            <v>crfloridadelcountry@hotmail.com</v>
          </cell>
        </row>
        <row r="1050">
          <cell r="A1050">
            <v>1048</v>
          </cell>
          <cell r="B1050" t="str">
            <v>CARLOS ANGARITA PARRA</v>
          </cell>
          <cell r="C1050">
            <v>3157447414</v>
          </cell>
          <cell r="D1050" t="str">
            <v>AV EL TEJAR 104 25 CA 12 N FÁTIMA</v>
          </cell>
          <cell r="E1050">
            <v>13848464</v>
          </cell>
          <cell r="F1050" t="str">
            <v>carlos_ _ 19@hotmail.com</v>
          </cell>
        </row>
        <row r="1051">
          <cell r="A1051">
            <v>1049</v>
          </cell>
          <cell r="B1051" t="str">
            <v>BUTTERFIT - BRIGITTE FAJARDO</v>
          </cell>
          <cell r="D1051" t="str">
            <v/>
          </cell>
        </row>
        <row r="1052">
          <cell r="A1052">
            <v>1050</v>
          </cell>
          <cell r="B1052" t="str">
            <v>ARTEMINEROS ARE CALIFORNIA ANGOSTURA</v>
          </cell>
          <cell r="C1052">
            <v>3216403195</v>
          </cell>
          <cell r="D1052" t="str">
            <v>CL PRINCIPAL FINACA LA CABAÑA CENTRO POBLADO VRD LA BAJA</v>
          </cell>
          <cell r="E1052" t="str">
            <v>901001891-9</v>
          </cell>
        </row>
        <row r="1053">
          <cell r="A1053">
            <v>1051</v>
          </cell>
          <cell r="B1053" t="str">
            <v>CONJUNTO RESIDENCIAL CALLEJUELAS</v>
          </cell>
          <cell r="C1053">
            <v>3164366060</v>
          </cell>
          <cell r="D1053" t="str">
            <v>CL 3 AN 8 145 PIEDECUESTA</v>
          </cell>
          <cell r="E1053" t="str">
            <v>900425439-9</v>
          </cell>
          <cell r="F1053" t="str">
            <v>conjuntocallejuelas2019@gmail.com</v>
          </cell>
        </row>
        <row r="1054">
          <cell r="A1054">
            <v>1052</v>
          </cell>
          <cell r="B1054" t="str">
            <v>DAVID ORTIZ ORDOÑEZ</v>
          </cell>
          <cell r="C1054">
            <v>3153070074</v>
          </cell>
          <cell r="D1054" t="str">
            <v>VRD SANTA ROSA PARCELA 1</v>
          </cell>
          <cell r="E1054">
            <v>13718060</v>
          </cell>
          <cell r="F1054" t="str">
            <v>davidortiz0104@gmail.com</v>
          </cell>
        </row>
        <row r="1055">
          <cell r="A1055">
            <v>1053</v>
          </cell>
          <cell r="B1055" t="str">
            <v>AGROINDUSTRIALES LA ROJA S.A.S.</v>
          </cell>
          <cell r="C1055">
            <v>3163745650</v>
          </cell>
          <cell r="D1055" t="str">
            <v>FCA LA CAROLINA RIONEGRO SANTANDER</v>
          </cell>
          <cell r="E1055" t="str">
            <v>901382355-6</v>
          </cell>
          <cell r="F1055" t="str">
            <v>ciroa1947@gmail.com</v>
          </cell>
        </row>
        <row r="1056">
          <cell r="A1056">
            <v>1054</v>
          </cell>
          <cell r="B1056" t="str">
            <v>GUILLERMO CAÑAS RANGEL</v>
          </cell>
          <cell r="C1056">
            <v>3112136543</v>
          </cell>
          <cell r="D1056" t="str">
            <v>CL 6 10 161 AGUACHICA CESAR</v>
          </cell>
          <cell r="E1056">
            <v>71592188</v>
          </cell>
        </row>
        <row r="1057">
          <cell r="A1057">
            <v>1055</v>
          </cell>
          <cell r="B1057" t="str">
            <v>RICARDO ANDRÉS SANZ LONDOÑO</v>
          </cell>
          <cell r="C1057">
            <v>3012230353</v>
          </cell>
          <cell r="D1057" t="str">
            <v>CR 11 41 24</v>
          </cell>
          <cell r="E1057" t="str">
            <v>9731206-1</v>
          </cell>
          <cell r="F1057" t="str">
            <v>ras1017@yahoo.es</v>
          </cell>
        </row>
        <row r="1058">
          <cell r="A1058">
            <v>1056</v>
          </cell>
          <cell r="B1058" t="str">
            <v>ES TU CASA S.A.S /LAURA SILVA</v>
          </cell>
          <cell r="C1058">
            <v>7174222</v>
          </cell>
          <cell r="D1058" t="str">
            <v>CR 23 35 16 OF 101</v>
          </cell>
          <cell r="E1058" t="str">
            <v>900390615-6</v>
          </cell>
          <cell r="F1058" t="str">
            <v>inmobiliariaestucasa.sas@hotmail.com</v>
          </cell>
        </row>
        <row r="1059">
          <cell r="A1059">
            <v>1057</v>
          </cell>
          <cell r="B1059" t="str">
            <v>ALEJANDRO MUÑOZ GIL</v>
          </cell>
          <cell r="C1059">
            <v>6455602</v>
          </cell>
          <cell r="D1059" t="str">
            <v>CR 23 18 23</v>
          </cell>
          <cell r="E1059" t="str">
            <v>2181205-6</v>
          </cell>
          <cell r="F1059" t="str">
            <v>administracion@amgempresa.com</v>
          </cell>
        </row>
        <row r="1060">
          <cell r="A1060">
            <v>1058</v>
          </cell>
          <cell r="B1060" t="str">
            <v>JOSE HAYDUVER ROJAS CAMARGO</v>
          </cell>
          <cell r="C1060">
            <v>3134289899</v>
          </cell>
          <cell r="D1060" t="str">
            <v>AV LOS BÚCAROS 3 155 MARSELLA REAL</v>
          </cell>
          <cell r="E1060">
            <v>1103714243</v>
          </cell>
        </row>
        <row r="1061">
          <cell r="A1061">
            <v>1059</v>
          </cell>
          <cell r="B1061" t="str">
            <v>DARWIN MURILLO ARDILA</v>
          </cell>
          <cell r="C1061">
            <v>3138632033</v>
          </cell>
          <cell r="D1061" t="str">
            <v>CR 2 20 50 PIEDECUESTA</v>
          </cell>
        </row>
        <row r="1062">
          <cell r="A1062">
            <v>1060</v>
          </cell>
          <cell r="B1062" t="str">
            <v>TOSTADORA CAFÉ LA CASTELLANA S.A.S.</v>
          </cell>
          <cell r="D1062" t="str">
            <v>CÚCUTA</v>
          </cell>
        </row>
        <row r="1063">
          <cell r="A1063">
            <v>1061</v>
          </cell>
          <cell r="B1063" t="str">
            <v>EDIFICIO MULTIFAMILIAR ROSARIO DOS PROPIEDAD HORIZONTAL</v>
          </cell>
          <cell r="C1063">
            <v>6486789</v>
          </cell>
          <cell r="D1063" t="str">
            <v>CR 9 3 34 CASCO ANTIGUO FLORIDABLANCA</v>
          </cell>
          <cell r="E1063" t="str">
            <v>901029557-5</v>
          </cell>
          <cell r="F1063" t="str">
            <v>edificiomultifamiliarrosario2@hotmail.com</v>
          </cell>
        </row>
        <row r="1064">
          <cell r="A1064">
            <v>1062</v>
          </cell>
          <cell r="B1064" t="str">
            <v>MAICITO S.A.</v>
          </cell>
          <cell r="C1064">
            <v>6522033</v>
          </cell>
          <cell r="D1064" t="str">
            <v>CR 6 25 06 BUCARAMANGA</v>
          </cell>
          <cell r="E1064" t="str">
            <v>824004997-5</v>
          </cell>
          <cell r="F1064" t="str">
            <v>facturacionelectronica@maicito.com</v>
          </cell>
          <cell r="G1064" t="str">
            <v>maicito@maicito.com</v>
          </cell>
        </row>
        <row r="1065">
          <cell r="A1065">
            <v>1063</v>
          </cell>
          <cell r="B1065" t="str">
            <v>SQA INGENIERIA</v>
          </cell>
          <cell r="C1065">
            <v>3108038725</v>
          </cell>
          <cell r="D1065" t="str">
            <v/>
          </cell>
          <cell r="F1065" t="str">
            <v>gerencia@sqaingenieria,com</v>
          </cell>
        </row>
        <row r="1066">
          <cell r="A1066">
            <v>1064</v>
          </cell>
          <cell r="B1066" t="str">
            <v>JAVIER ALFONSO SUÁREZ CORDERO</v>
          </cell>
          <cell r="C1066">
            <v>3187954314</v>
          </cell>
          <cell r="D1066" t="str">
            <v>CR 26AR 26ª 51 37</v>
          </cell>
        </row>
        <row r="1067">
          <cell r="A1067">
            <v>1065</v>
          </cell>
          <cell r="B1067" t="str">
            <v>CONJUNTO MULTIFAMILIAR COLINAS DE MONTEBELLO</v>
          </cell>
          <cell r="C1067">
            <v>3166995348</v>
          </cell>
          <cell r="D1067" t="str">
            <v>CR 40 46 42 BUCARAMANGA</v>
          </cell>
          <cell r="E1067" t="str">
            <v>804000634-6</v>
          </cell>
          <cell r="F1067" t="str">
            <v>colinasdemontebellobga@gmail.com</v>
          </cell>
        </row>
        <row r="1068">
          <cell r="A1068">
            <v>1066</v>
          </cell>
          <cell r="B1068" t="str">
            <v>URBANIZACION ZAFIRO</v>
          </cell>
          <cell r="D1068" t="str">
            <v>CL 11 B 1 B 20 PIEDECUESTA</v>
          </cell>
        </row>
        <row r="1069">
          <cell r="A1069">
            <v>1067</v>
          </cell>
          <cell r="B1069" t="str">
            <v>JAVIER EDUARDO NIETO PICO</v>
          </cell>
          <cell r="C1069">
            <v>31766600786</v>
          </cell>
          <cell r="D1069" t="str">
            <v>CR 33 51 16</v>
          </cell>
          <cell r="E1069">
            <v>91529206</v>
          </cell>
          <cell r="F1069" t="str">
            <v>javimvz@gmail.com</v>
          </cell>
        </row>
        <row r="1070">
          <cell r="A1070">
            <v>1068</v>
          </cell>
          <cell r="B1070" t="str">
            <v>NARLY TATIANA MARTINEZ ALVAREZ</v>
          </cell>
          <cell r="C1070" t="str">
            <v>320 2962806</v>
          </cell>
          <cell r="D1070" t="str">
            <v>AV LAS AMÉRICAS 16GN 55 BRR ESPERANZA MARTÍNEZ – CÚCUTA</v>
          </cell>
        </row>
        <row r="1071">
          <cell r="A1071">
            <v>1069</v>
          </cell>
          <cell r="B1071" t="str">
            <v>ANGIE VELAZQUEZ FORERO</v>
          </cell>
          <cell r="C1071">
            <v>3226138038</v>
          </cell>
          <cell r="D1071" t="str">
            <v>CR 26 8 40 AGUACHICA</v>
          </cell>
          <cell r="E1071">
            <v>1065910443</v>
          </cell>
        </row>
        <row r="1072">
          <cell r="A1072">
            <v>1070</v>
          </cell>
          <cell r="B1072" t="str">
            <v>PATRICIA CHACÓN ED. VILLA REAL</v>
          </cell>
          <cell r="D1072" t="str">
            <v>ED VILLA REAL CR 37 44 60 AP 401</v>
          </cell>
        </row>
        <row r="1073">
          <cell r="A1073">
            <v>1071</v>
          </cell>
          <cell r="B1073" t="str">
            <v>CESAR AUGUSTO MANTILLA REY</v>
          </cell>
          <cell r="C1073">
            <v>3132030506</v>
          </cell>
          <cell r="D1073" t="str">
            <v>MESA DE LOS SANTOS</v>
          </cell>
          <cell r="E1073">
            <v>5706592</v>
          </cell>
          <cell r="F1073" t="str">
            <v>cesarey57@gmail.com</v>
          </cell>
        </row>
        <row r="1074">
          <cell r="A1074">
            <v>1072</v>
          </cell>
          <cell r="B1074" t="str">
            <v>ARTURO LONDOÑO GÓMEZ</v>
          </cell>
          <cell r="C1074" t="str">
            <v>320 2962806</v>
          </cell>
          <cell r="D1074" t="str">
            <v>AV LAS AMÉRICAS 16GN 55 BRR ESPERANZA MARTÍNEZ – CÚCUTA</v>
          </cell>
        </row>
        <row r="1075">
          <cell r="A1075">
            <v>1073</v>
          </cell>
          <cell r="B1075" t="str">
            <v>CLAUDIA LAGUNA REY</v>
          </cell>
          <cell r="C1075">
            <v>3108195267</v>
          </cell>
          <cell r="D1075" t="str">
            <v>CR 25 15 53 BRR SAN FRANCISCO</v>
          </cell>
          <cell r="E1075">
            <v>32750715</v>
          </cell>
          <cell r="F1075" t="str">
            <v>melet_azul@hotmail.com</v>
          </cell>
        </row>
        <row r="1076">
          <cell r="A1076">
            <v>1074</v>
          </cell>
          <cell r="B1076" t="str">
            <v>DAM S.A.S.</v>
          </cell>
          <cell r="C1076">
            <v>6522486</v>
          </cell>
          <cell r="D1076" t="str">
            <v>CL 23 13 18 GIRARDOT/MARIA DEL ROSARIO RIOS</v>
          </cell>
          <cell r="E1076" t="str">
            <v>900300858-4</v>
          </cell>
          <cell r="F1076" t="str">
            <v>dam.sas@hotmail.com</v>
          </cell>
        </row>
        <row r="1077">
          <cell r="A1077">
            <v>1075</v>
          </cell>
          <cell r="B1077" t="str">
            <v>JUAN DAVID RAMIREZ LADINO</v>
          </cell>
          <cell r="C1077">
            <v>3153618635</v>
          </cell>
          <cell r="D1077" t="str">
            <v>CL 54 21 50 LA CONCORDIA</v>
          </cell>
          <cell r="E1077">
            <v>1098765860</v>
          </cell>
          <cell r="F1077" t="str">
            <v>lusiana_135@hotmail.com</v>
          </cell>
        </row>
        <row r="1078">
          <cell r="A1078">
            <v>1076</v>
          </cell>
          <cell r="B1078" t="str">
            <v>CRUCE DE PUERTO PARRA VIA PANAMERICANA CENTRO DE ACOPIO EL GANADERO</v>
          </cell>
          <cell r="C1078">
            <v>3134103262</v>
          </cell>
          <cell r="D1078" t="str">
            <v>CRUCE DE PUERTO PARRA VIA PANAMERICANA</v>
          </cell>
        </row>
        <row r="1079">
          <cell r="A1079">
            <v>1077</v>
          </cell>
          <cell r="B1079" t="str">
            <v>CRISTIAN VARGAS DIAZ</v>
          </cell>
          <cell r="D1079" t="str">
            <v/>
          </cell>
        </row>
        <row r="1080">
          <cell r="A1080">
            <v>1078</v>
          </cell>
          <cell r="B1080" t="str">
            <v>EDIFICIO ARKANTO</v>
          </cell>
          <cell r="D1080" t="str">
            <v>CR 23 51 46</v>
          </cell>
        </row>
        <row r="1081">
          <cell r="A1081">
            <v>1079</v>
          </cell>
          <cell r="B1081" t="str">
            <v>CONJUNTO RESIDENCIAL PORTAL DEL BOSQUE I ETAPA</v>
          </cell>
          <cell r="C1081">
            <v>6496077</v>
          </cell>
          <cell r="D1081" t="str">
            <v>CL 203 41 140 VIA AL SANTISIMO FLORIDABLANCA</v>
          </cell>
          <cell r="E1081" t="str">
            <v>900184605-1</v>
          </cell>
          <cell r="F1081" t="str">
            <v>elvias0901@hotmail.com</v>
          </cell>
          <cell r="G1081" t="str">
            <v>elvias0901@hotmail.com</v>
          </cell>
        </row>
        <row r="1082">
          <cell r="A1082">
            <v>1080</v>
          </cell>
          <cell r="B1082" t="str">
            <v>AMERICANA DE PROTECCION INDUSTRIAL EU</v>
          </cell>
          <cell r="D1082" t="str">
            <v>CR 35A 48 57</v>
          </cell>
        </row>
        <row r="1083">
          <cell r="A1083">
            <v>1081</v>
          </cell>
          <cell r="B1083" t="str">
            <v>COPROPIEDAD CONJUNTO PARQUE CENTRAL PH</v>
          </cell>
          <cell r="D1083" t="str">
            <v>CL 13N 16 111 PARQUE CENTRAL VILLA ROSA N</v>
          </cell>
        </row>
        <row r="1084">
          <cell r="A1084">
            <v>1082</v>
          </cell>
          <cell r="B1084" t="str">
            <v>JUNTA DE ACCION COMUNAL PENTECOSTES</v>
          </cell>
          <cell r="C1084">
            <v>3204714291</v>
          </cell>
          <cell r="D1084" t="str">
            <v>CORREGIMIENTO SAN RAFAEL LEBRIJA</v>
          </cell>
        </row>
        <row r="1085">
          <cell r="A1085">
            <v>1083</v>
          </cell>
          <cell r="B1085" t="str">
            <v>DISTRIBUCIONES BONGOUT</v>
          </cell>
          <cell r="C1085">
            <v>3158946587</v>
          </cell>
          <cell r="D1085" t="str">
            <v>CL 2 1 54 CÚCUTA</v>
          </cell>
        </row>
        <row r="1086">
          <cell r="A1086">
            <v>1084</v>
          </cell>
          <cell r="B1086" t="str">
            <v>CENTRAL PARK CONDOMINIO</v>
          </cell>
          <cell r="C1086">
            <v>3165775467</v>
          </cell>
          <cell r="D1086" t="str">
            <v>CR 20  37  51  37  35  61 BRR CENTRO, BUCARAMANGA</v>
          </cell>
          <cell r="E1086" t="str">
            <v>901417972-3</v>
          </cell>
          <cell r="F1086" t="str">
            <v>admon.centralparkcondominio@gmail.com</v>
          </cell>
        </row>
        <row r="1087">
          <cell r="A1087">
            <v>1085</v>
          </cell>
          <cell r="B1087" t="str">
            <v>EDIFICIO AQUA TOWER CONDOMINIO - PROPIEDAD HORIZONTAL</v>
          </cell>
          <cell r="C1087">
            <v>6577326</v>
          </cell>
          <cell r="D1087" t="str">
            <v>CR 41 40 131 BRR CABECERA DE LLANO, BUCARAMANGA</v>
          </cell>
          <cell r="E1087" t="str">
            <v>901225960-0</v>
          </cell>
          <cell r="F1087" t="str">
            <v>adm.aquatower@gmail.com</v>
          </cell>
        </row>
        <row r="1088">
          <cell r="A1088">
            <v>1086</v>
          </cell>
          <cell r="B1088" t="str">
            <v>EDIFICIO PLAZA DE MERCADO SATELITE DEL SUR</v>
          </cell>
          <cell r="C1088">
            <v>6318888</v>
          </cell>
          <cell r="D1088" t="str">
            <v>CR 33 105 92 BUCARAMANGA</v>
          </cell>
          <cell r="E1088" t="str">
            <v>890211445-9</v>
          </cell>
        </row>
        <row r="1089">
          <cell r="A1089">
            <v>1087</v>
          </cell>
          <cell r="B1089" t="str">
            <v>CONJUNTO RESIDENCIAL ESTANCIA CAMPESTRE</v>
          </cell>
          <cell r="D1089" t="str">
            <v>CR 3 1 73 FLORIDABLANCA</v>
          </cell>
        </row>
        <row r="1090">
          <cell r="A1090">
            <v>1088</v>
          </cell>
          <cell r="B1090" t="str">
            <v>ALVARO ALFONSO ANAYA</v>
          </cell>
          <cell r="C1090">
            <v>6419262</v>
          </cell>
          <cell r="D1090" t="str">
            <v>AV BUCAROS OESTE 3 155 TO2 AP 1002</v>
          </cell>
        </row>
        <row r="1091">
          <cell r="A1091">
            <v>1089</v>
          </cell>
          <cell r="B1091" t="str">
            <v>ALANIS JIMENA TOLOSA</v>
          </cell>
          <cell r="C1091" t="str">
            <v>322 9742858</v>
          </cell>
          <cell r="D1091" t="str">
            <v>CL 18 3ª 15 CÚCUTA</v>
          </cell>
        </row>
        <row r="1092">
          <cell r="A1092">
            <v>1090</v>
          </cell>
          <cell r="B1092" t="str">
            <v>SILVIA JULIANA VILLAMINZAR JAIMES</v>
          </cell>
          <cell r="C1092">
            <v>3114825786</v>
          </cell>
          <cell r="D1092" t="str">
            <v>CL 6N 7E 146 B CEIBA II</v>
          </cell>
        </row>
        <row r="1093">
          <cell r="A1093">
            <v>1091</v>
          </cell>
          <cell r="B1093" t="str">
            <v>JESÚS OSWALDO MONSALVE</v>
          </cell>
          <cell r="C1093">
            <v>3143205512</v>
          </cell>
          <cell r="D1093" t="str">
            <v>MZ 12 CA 1 LA CAMPIÑA</v>
          </cell>
        </row>
        <row r="1094">
          <cell r="A1094">
            <v>1092</v>
          </cell>
          <cell r="B1094" t="str">
            <v>ALIMENTOS INTEGRALES VIVA MEJOR</v>
          </cell>
          <cell r="D1094" t="str">
            <v/>
          </cell>
        </row>
        <row r="1095">
          <cell r="A1095">
            <v>1093</v>
          </cell>
          <cell r="B1095" t="str">
            <v>NELSON OSWALDO SANTIAGO</v>
          </cell>
          <cell r="D1095" t="str">
            <v/>
          </cell>
        </row>
        <row r="1096">
          <cell r="A1096">
            <v>1094</v>
          </cell>
          <cell r="B1096" t="str">
            <v>ARQINGCIVIL LTDA</v>
          </cell>
          <cell r="C1096">
            <v>3118450601</v>
          </cell>
          <cell r="D1096" t="str">
            <v>CR 6A 65A 22</v>
          </cell>
          <cell r="E1096" t="str">
            <v>900007944-4</v>
          </cell>
          <cell r="F1096" t="str">
            <v>edgalvisp1@gmail.com</v>
          </cell>
        </row>
        <row r="1097">
          <cell r="A1097">
            <v>1095</v>
          </cell>
          <cell r="B1097" t="str">
            <v>EDIFICIO LUZETA</v>
          </cell>
          <cell r="C1097">
            <v>3133568282</v>
          </cell>
          <cell r="D1097" t="str">
            <v>CL 42 27 64 BRR SOTOMAYOR</v>
          </cell>
          <cell r="E1097" t="str">
            <v>804000423-9</v>
          </cell>
        </row>
        <row r="1098">
          <cell r="A1098">
            <v>1096</v>
          </cell>
          <cell r="D1098" t="str">
            <v/>
          </cell>
        </row>
        <row r="1099">
          <cell r="A1099">
            <v>1097</v>
          </cell>
          <cell r="B1099" t="str">
            <v>SANTA CRUZ DE GIRON</v>
          </cell>
          <cell r="D1099" t="str">
            <v>CR 28 CL 16 DENTRO DE COLISEO SANTA CRUZ DE GIRON</v>
          </cell>
        </row>
        <row r="1100">
          <cell r="A1100">
            <v>1098</v>
          </cell>
          <cell r="B1100" t="str">
            <v>UNIDAD RESIDENCIAL ALTOS DE CAÑAVERAL III ETAPA</v>
          </cell>
          <cell r="C1100">
            <v>6388960</v>
          </cell>
          <cell r="D1100" t="str">
            <v>CL 35 24 24 BRR CAÑAVERAL, FLORIDABLANCA</v>
          </cell>
          <cell r="E1100" t="str">
            <v>800065874-1</v>
          </cell>
          <cell r="F1100" t="str">
            <v>altos3admon@gmail.com</v>
          </cell>
          <cell r="G1100" t="str">
            <v>altos3admon@gmail.com</v>
          </cell>
        </row>
        <row r="1101">
          <cell r="A1101">
            <v>1099</v>
          </cell>
          <cell r="B1101" t="str">
            <v>CONJUNTO RESIDENCIAL PARQUE CENTRAL CAÑAVERAL</v>
          </cell>
          <cell r="C1101">
            <v>6380536</v>
          </cell>
          <cell r="D1101" t="str">
            <v>CL 30A 23 45 FLORIDABLANCA</v>
          </cell>
          <cell r="E1101" t="str">
            <v>900048454-2</v>
          </cell>
          <cell r="F1101" t="str">
            <v>parquecentraladmon@hotmail.com</v>
          </cell>
          <cell r="G1101" t="str">
            <v>parquecentraladmon@hotmail.com</v>
          </cell>
        </row>
        <row r="1102">
          <cell r="A1102">
            <v>1100</v>
          </cell>
          <cell r="B1102" t="str">
            <v>TORRES DE CAÑAVERAL ETAPA I</v>
          </cell>
          <cell r="C1102">
            <v>6385821</v>
          </cell>
          <cell r="D1102" t="str">
            <v>CL 31 24 68</v>
          </cell>
        </row>
        <row r="1103">
          <cell r="A1103">
            <v>1101</v>
          </cell>
        </row>
        <row r="1104">
          <cell r="A1104">
            <v>1102</v>
          </cell>
          <cell r="B1104" t="str">
            <v>JAVIER DIAZ SIERRA</v>
          </cell>
          <cell r="C1104">
            <v>3143255631</v>
          </cell>
          <cell r="D1104" t="str">
            <v>PLAYÓN AGUAS CALIENTES</v>
          </cell>
        </row>
        <row r="1105">
          <cell r="A1105">
            <v>1103</v>
          </cell>
          <cell r="B1105" t="str">
            <v>SANTA MARÍA REINA CONDOMINIO</v>
          </cell>
          <cell r="C1105">
            <v>3167508770</v>
          </cell>
          <cell r="D1105" t="str">
            <v>VRD TABACAL MESA DE LOS SANTOS</v>
          </cell>
          <cell r="E1105" t="str">
            <v>900.967.264-2</v>
          </cell>
        </row>
        <row r="1106">
          <cell r="A1106">
            <v>1104</v>
          </cell>
          <cell r="B1106" t="str">
            <v>ARIEL SERRANO CASTILLO</v>
          </cell>
          <cell r="C1106">
            <v>3142577536</v>
          </cell>
          <cell r="D1106" t="str">
            <v>ARATOCA</v>
          </cell>
        </row>
        <row r="1107">
          <cell r="A1107">
            <v>1105</v>
          </cell>
          <cell r="B1107" t="str">
            <v>LUDWUING ABRIL</v>
          </cell>
          <cell r="C1107">
            <v>3133940150</v>
          </cell>
          <cell r="D1107" t="str">
            <v>CR 35 53 33 ED VILLA DEL SOL</v>
          </cell>
        </row>
        <row r="1108">
          <cell r="A1108">
            <v>1106</v>
          </cell>
          <cell r="B1108" t="str">
            <v>CARLOS ANDRES ARIAS</v>
          </cell>
          <cell r="C1108">
            <v>3133184728</v>
          </cell>
          <cell r="D1108" t="str">
            <v/>
          </cell>
        </row>
        <row r="1109">
          <cell r="A1109">
            <v>1107</v>
          </cell>
          <cell r="B1109" t="str">
            <v>AGROCANN GROUP SAS</v>
          </cell>
          <cell r="C1109">
            <v>3168663866</v>
          </cell>
          <cell r="D1109" t="str">
            <v>CL 31A 26 15 OF 501</v>
          </cell>
          <cell r="E1109" t="str">
            <v>901327907-8</v>
          </cell>
          <cell r="F1109" t="str">
            <v>finaciera@agrocanngroup.com</v>
          </cell>
        </row>
        <row r="1110">
          <cell r="A1110">
            <v>1108</v>
          </cell>
          <cell r="B1110" t="str">
            <v>GRAFIKAR LTDA</v>
          </cell>
          <cell r="C1110">
            <v>6339232</v>
          </cell>
          <cell r="D1110" t="str">
            <v>CL 47 21 15 LA CONCORDIA</v>
          </cell>
          <cell r="E1110" t="str">
            <v>900565383-5</v>
          </cell>
          <cell r="F1110" t="str">
            <v>admon.grafikarltda@gmail.com</v>
          </cell>
        </row>
        <row r="1111">
          <cell r="A1111">
            <v>1109</v>
          </cell>
          <cell r="B1111" t="str">
            <v>SANTIAGO MARTINEZ</v>
          </cell>
          <cell r="C1111">
            <v>6475511</v>
          </cell>
          <cell r="D1111" t="str">
            <v>CC LA QUINTA ST 3 BG 1 BUCARAMANGA</v>
          </cell>
          <cell r="E1111" t="str">
            <v>91250412-4</v>
          </cell>
          <cell r="F1111" t="str">
            <v>sanchobucaramanga@hotmail.com</v>
          </cell>
          <cell r="G1111" t="str">
            <v>Sanchobucaramanga@hotmail.com</v>
          </cell>
        </row>
        <row r="1112">
          <cell r="A1112">
            <v>1110</v>
          </cell>
          <cell r="B1112" t="str">
            <v>EDIFICIO MORIAT</v>
          </cell>
          <cell r="C1112">
            <v>6313211</v>
          </cell>
          <cell r="D1112" t="str">
            <v>CL 91 22 68 BRR DIAMANTE II, BUCARAMANGA</v>
          </cell>
          <cell r="E1112" t="str">
            <v>900996588-7</v>
          </cell>
          <cell r="F1112" t="str">
            <v>magdalenaortizlopez1965@gmail.com</v>
          </cell>
          <cell r="G1112" t="str">
            <v>edificiomoriat1@gmail.com</v>
          </cell>
        </row>
        <row r="1113">
          <cell r="A1113">
            <v>1111</v>
          </cell>
          <cell r="B1113" t="str">
            <v>TORRE DE HIRIMAY</v>
          </cell>
          <cell r="D1113" t="str">
            <v>CL 19 27 34</v>
          </cell>
        </row>
        <row r="1114">
          <cell r="A1114">
            <v>1112</v>
          </cell>
          <cell r="B1114" t="str">
            <v>HOSPITAL REGIONAL DEL MAGDALENA MEDIO</v>
          </cell>
          <cell r="D1114" t="str">
            <v/>
          </cell>
        </row>
        <row r="1115">
          <cell r="A1115">
            <v>1113</v>
          </cell>
          <cell r="B1115" t="str">
            <v>CORPORACION MILAGROZ</v>
          </cell>
          <cell r="D1115" t="str">
            <v>CL 62 32 70 CONUCOS</v>
          </cell>
        </row>
        <row r="1116">
          <cell r="A1116">
            <v>1114</v>
          </cell>
          <cell r="B1116" t="str">
            <v>ALEXANDER MUÑOZ OSORIO</v>
          </cell>
          <cell r="C1116">
            <v>3117385770</v>
          </cell>
          <cell r="D1116" t="str">
            <v>CONJSAN JORGE II C H19 GIRÓN</v>
          </cell>
          <cell r="E1116">
            <v>13514315</v>
          </cell>
          <cell r="F1116" t="str">
            <v>alexandermuñoz.osorio06@gmail.com</v>
          </cell>
        </row>
        <row r="1117">
          <cell r="A1117">
            <v>1115</v>
          </cell>
          <cell r="B1117" t="str">
            <v>JOSÉ VIVÁS</v>
          </cell>
          <cell r="D1117" t="str">
            <v/>
          </cell>
        </row>
        <row r="1118">
          <cell r="A1118">
            <v>1116</v>
          </cell>
          <cell r="B1118" t="str">
            <v>ALIRIO RODRÍGUEZ</v>
          </cell>
          <cell r="C1118">
            <v>3012469199</v>
          </cell>
          <cell r="D1118" t="str">
            <v>VRD LOS LLANITOS PIEDECUESTA</v>
          </cell>
          <cell r="E1118">
            <v>91349587</v>
          </cell>
          <cell r="F1118" t="str">
            <v>aliriorodriguez177777@gmail.com</v>
          </cell>
        </row>
        <row r="1119">
          <cell r="A1119">
            <v>1117</v>
          </cell>
          <cell r="B1119" t="str">
            <v>CONJUNTO RESIDENCIAL METRÓPOLIS I</v>
          </cell>
          <cell r="C1119">
            <v>6448423</v>
          </cell>
          <cell r="D1119" t="str">
            <v>CR 8 61 53 BRR REAL DE MINAS BUCARAMANGA</v>
          </cell>
          <cell r="E1119" t="str">
            <v>804013653-2</v>
          </cell>
          <cell r="F1119" t="str">
            <v>conjuntometropolis1@gmail.com</v>
          </cell>
        </row>
        <row r="1120">
          <cell r="A1120">
            <v>1118</v>
          </cell>
          <cell r="B1120" t="str">
            <v>JORGE ENRIQUE PIEDRAHITA MEJIA</v>
          </cell>
          <cell r="C1120">
            <v>6435837</v>
          </cell>
          <cell r="D1120" t="str">
            <v>CL 51 27A 29 SOTOMAYOR</v>
          </cell>
          <cell r="E1120">
            <v>13815338</v>
          </cell>
          <cell r="F1120" t="str">
            <v>ijpiedra51@gmail.com</v>
          </cell>
        </row>
        <row r="1121">
          <cell r="A1121">
            <v>1119</v>
          </cell>
          <cell r="B1121" t="str">
            <v>CONJUNTO RESIDENCIAL CASA BOSQUE - PH</v>
          </cell>
          <cell r="C1121">
            <v>6393890</v>
          </cell>
          <cell r="D1121" t="str">
            <v>CL 41 23 81 BRR CAÑAVERAL, FLORIDABLANCA</v>
          </cell>
          <cell r="E1121" t="str">
            <v>901139949-0</v>
          </cell>
          <cell r="G1121" t="str">
            <v>admcasabosque@gmail.com</v>
          </cell>
        </row>
        <row r="1122">
          <cell r="A1122">
            <v>1120</v>
          </cell>
          <cell r="B1122" t="str">
            <v>ARMANDO SERRANO AYALA</v>
          </cell>
          <cell r="C1122">
            <v>3115065115</v>
          </cell>
          <cell r="D1122" t="str">
            <v>FCA SOL DEL ORIENTE VRD SANTO DOMINGO</v>
          </cell>
          <cell r="E1122">
            <v>5672371</v>
          </cell>
          <cell r="F1122" t="str">
            <v>luzdaryre@gmail.com</v>
          </cell>
        </row>
        <row r="1123">
          <cell r="A1123">
            <v>1121</v>
          </cell>
          <cell r="B1123" t="str">
            <v>LUIS CARLOS LOPEZ CELY</v>
          </cell>
          <cell r="C1123">
            <v>3173831395</v>
          </cell>
          <cell r="D1123" t="str">
            <v>KM 6 VÍA MATANZA</v>
          </cell>
        </row>
        <row r="1124">
          <cell r="A1124">
            <v>1122</v>
          </cell>
          <cell r="B1124" t="str">
            <v>JUNTA DE ACCION COMUNAL VEREDA LA PLAZUELA</v>
          </cell>
          <cell r="C1124">
            <v>3173956663</v>
          </cell>
          <cell r="D1124" t="str">
            <v>CR 23 53 29 ED CERROS DE SOTOMAYOR AP 904</v>
          </cell>
          <cell r="E1124">
            <v>37839852</v>
          </cell>
          <cell r="F1124" t="str">
            <v>rosagambo7@hotmail.com</v>
          </cell>
        </row>
        <row r="1125">
          <cell r="A1125">
            <v>1123</v>
          </cell>
          <cell r="B1125" t="str">
            <v>ROMMEL MONTAÑEZ</v>
          </cell>
          <cell r="C1125">
            <v>3219003174</v>
          </cell>
          <cell r="D1125" t="str">
            <v>CR1A MZ G CA 32 BRR CIUDAD BOLIVAR</v>
          </cell>
          <cell r="F1125" t="str">
            <v>romelstiven32@gmail.com</v>
          </cell>
        </row>
        <row r="1126">
          <cell r="A1126">
            <v>1124</v>
          </cell>
          <cell r="B1126" t="str">
            <v>STAGE EVENTOS</v>
          </cell>
          <cell r="C1126">
            <v>6381800</v>
          </cell>
          <cell r="D1126" t="str">
            <v>PARQUE INDUSTRIAL ZIMURA BGA 25 AVIAL</v>
          </cell>
          <cell r="E1126" t="str">
            <v>900219437-1</v>
          </cell>
          <cell r="F1126" t="str">
            <v>facturacion@stageeventos.com.co</v>
          </cell>
        </row>
        <row r="1127">
          <cell r="A1127">
            <v>1125</v>
          </cell>
          <cell r="B1127" t="str">
            <v>VIANCO INGENIEROS S.A.S.</v>
          </cell>
          <cell r="C1127">
            <v>3153062082</v>
          </cell>
          <cell r="D1127" t="str">
            <v>CR 2 20 50 TO 17 AP 3065</v>
          </cell>
          <cell r="F1127" t="str">
            <v>viancoingenieros@gmail.com</v>
          </cell>
        </row>
        <row r="1128">
          <cell r="A1128">
            <v>1126</v>
          </cell>
          <cell r="B1128" t="str">
            <v>SISTEMAS HIDRAULICOS Y SANITARIOS LTDA - SIHSA</v>
          </cell>
          <cell r="D1128" t="str">
            <v>CR 29 # 45 - 94 OFICINA 206 CENTRO EMPRESARIAL ATLAS</v>
          </cell>
        </row>
        <row r="1129">
          <cell r="A1129">
            <v>1127</v>
          </cell>
          <cell r="B1129" t="str">
            <v>QUENTIN LAURENT GHISLAIN PREVOT</v>
          </cell>
          <cell r="C1129">
            <v>3006108058</v>
          </cell>
          <cell r="D1129" t="str">
            <v>CL 23 27 30 MOLINOS ALTO</v>
          </cell>
          <cell r="E1129">
            <v>387531</v>
          </cell>
          <cell r="F1129" t="str">
            <v>quentin@cwpc.com.co</v>
          </cell>
        </row>
        <row r="1130">
          <cell r="A1130">
            <v>1128</v>
          </cell>
          <cell r="B1130" t="str">
            <v>RAFAEL AUGUSTO AZUERO</v>
          </cell>
          <cell r="C1130">
            <v>3172643245</v>
          </cell>
          <cell r="D1130" t="str">
            <v/>
          </cell>
        </row>
        <row r="1131">
          <cell r="A1131">
            <v>1129</v>
          </cell>
          <cell r="B1131" t="str">
            <v>CONJUNTO RESIDENCIAL TOWHOUSES CAÑAVERAL PANAMERICANO</v>
          </cell>
          <cell r="C1131">
            <v>3204740472</v>
          </cell>
          <cell r="D1131" t="str">
            <v>DG 36 34 135 FLORIDABLANCA</v>
          </cell>
          <cell r="E1131" t="str">
            <v>900391570-8</v>
          </cell>
          <cell r="F1131" t="str">
            <v>townhousescanaveral@gmail.com</v>
          </cell>
        </row>
        <row r="1132">
          <cell r="A1132">
            <v>1130</v>
          </cell>
          <cell r="B1132" t="str">
            <v>ESANT S.A. E.S.P.</v>
          </cell>
          <cell r="C1132">
            <v>3212454355</v>
          </cell>
          <cell r="D1132" t="str">
            <v>CL 36 31 39 OF 131</v>
          </cell>
          <cell r="G1132" t="str">
            <v>yuselly.pinarte@esant.com.co
esantoperaciones@esant.com.co</v>
          </cell>
        </row>
        <row r="1133">
          <cell r="A1133">
            <v>1131</v>
          </cell>
          <cell r="B1133" t="str">
            <v>ESANT S.A. E.S.P.</v>
          </cell>
          <cell r="C1133">
            <v>3212454355</v>
          </cell>
          <cell r="D1133" t="str">
            <v>CL 36 31 39 OF 131</v>
          </cell>
          <cell r="G1133" t="str">
            <v>yuselly.pinarte@esant.com.co
esantoperaciones@esant.com.co</v>
          </cell>
        </row>
        <row r="1134">
          <cell r="A1134">
            <v>1132</v>
          </cell>
          <cell r="B1134" t="str">
            <v>BALSA DE COLOMBIA LTDA - SHARIF JANY</v>
          </cell>
          <cell r="C1134">
            <v>3184036379</v>
          </cell>
          <cell r="D1134" t="str">
            <v>CL 7 15 35 BRR CAMPO ALEGRE LEBRIJA</v>
          </cell>
          <cell r="E1134" t="str">
            <v>800226934-7</v>
          </cell>
          <cell r="F1134" t="str">
            <v>facturacionelectronica@balsadecolombia.com.co</v>
          </cell>
        </row>
        <row r="1135">
          <cell r="A1135">
            <v>1133</v>
          </cell>
          <cell r="B1135" t="str">
            <v>ASOVISALTA</v>
          </cell>
          <cell r="D1135" t="str">
            <v>VRD SANTANA DEL OLVIDO, SIMACOTA</v>
          </cell>
        </row>
        <row r="1136">
          <cell r="A1136">
            <v>1134</v>
          </cell>
          <cell r="B1136" t="str">
            <v>CONJUNTO RESIDENCIAL VILLA FIRENZE</v>
          </cell>
          <cell r="C1136">
            <v>3142293653</v>
          </cell>
          <cell r="D1136" t="str">
            <v>AUT FLORIDABLANCA 144 114</v>
          </cell>
        </row>
        <row r="1137">
          <cell r="A1137">
            <v>1135</v>
          </cell>
          <cell r="B1137" t="str">
            <v>CONDOMINIO GALICIA CAMPESTRE</v>
          </cell>
          <cell r="D1137" t="str">
            <v>FLORIDABLANCA SANTANDER</v>
          </cell>
        </row>
        <row r="1138">
          <cell r="A1138">
            <v>1136</v>
          </cell>
          <cell r="B1138" t="str">
            <v>EDIFICIO BARLOVENTO</v>
          </cell>
          <cell r="C1138">
            <v>320243436</v>
          </cell>
          <cell r="D1138" t="str">
            <v>CL 38 34 49</v>
          </cell>
        </row>
        <row r="1139">
          <cell r="A1139">
            <v>1137</v>
          </cell>
          <cell r="B1139" t="str">
            <v>CARLOS ARIEL GELVEZ</v>
          </cell>
          <cell r="D1139" t="str">
            <v/>
          </cell>
        </row>
        <row r="1140">
          <cell r="A1140">
            <v>1138</v>
          </cell>
          <cell r="B1140" t="str">
            <v>JOSE VIVAS</v>
          </cell>
          <cell r="D1140" t="str">
            <v/>
          </cell>
        </row>
        <row r="1141">
          <cell r="A1141">
            <v>1139</v>
          </cell>
          <cell r="B1141" t="str">
            <v>LABICOL</v>
          </cell>
          <cell r="C1141" t="str">
            <v>3185171798-4852711</v>
          </cell>
          <cell r="D1141" t="str">
            <v>KM 11 RECTA PALMIRA CALI</v>
          </cell>
          <cell r="E1141" t="str">
            <v>830016868-7</v>
          </cell>
          <cell r="F1141" t="str">
            <v>servicioalcliente@labicol.co</v>
          </cell>
          <cell r="G1141" t="str">
            <v>asesorcomercial@labicol.co
servicioalcliente@labicol.co</v>
          </cell>
        </row>
        <row r="1142">
          <cell r="A1142">
            <v>1140</v>
          </cell>
          <cell r="B1142" t="str">
            <v>CONJUNTO RESIDENCIAL URBANIZACION VILLA ADELA</v>
          </cell>
          <cell r="C1142">
            <v>6907321</v>
          </cell>
          <cell r="D1142" t="str">
            <v>VRD GUATIGUARÁ SEC LA DIVA</v>
          </cell>
        </row>
        <row r="1143">
          <cell r="A1143">
            <v>1141</v>
          </cell>
          <cell r="B1143" t="str">
            <v>HOTELES CACIQUE INTERNACIONAL S.A.S.</v>
          </cell>
          <cell r="C1143">
            <v>6917300</v>
          </cell>
          <cell r="D1143" t="str">
            <v>TV 93 34 180 BRR EL TEJAR BUCARAMANGA</v>
          </cell>
          <cell r="E1143" t="str">
            <v>900520649-5</v>
          </cell>
          <cell r="F1143" t="str">
            <v>facturacion.electronica@holidaybga.com</v>
          </cell>
          <cell r="G1143" t="str">
            <v>nelson.lizarazo@holidaybga.com
lucelia.ortiz@holidaybga.com</v>
          </cell>
        </row>
        <row r="1144">
          <cell r="A1144">
            <v>1142</v>
          </cell>
          <cell r="B1144" t="str">
            <v>EDIFICIO ARAMA</v>
          </cell>
          <cell r="C1144">
            <v>6327102</v>
          </cell>
          <cell r="D1144" t="str">
            <v>CR 29 31 24 BUCARAMANGA</v>
          </cell>
          <cell r="E1144" t="str">
            <v>900583159-8</v>
          </cell>
          <cell r="F1144" t="str">
            <v>aramapqr@gmail.com</v>
          </cell>
        </row>
        <row r="1145">
          <cell r="A1145">
            <v>1143</v>
          </cell>
          <cell r="B1145" t="str">
            <v>EDIFICIO MARFIL PLAZA</v>
          </cell>
          <cell r="C1145">
            <v>6426653</v>
          </cell>
          <cell r="D1145" t="str">
            <v>CR 27 A 45 BIS 28 SOTOMAYOR</v>
          </cell>
          <cell r="E1145" t="str">
            <v>804015563-7</v>
          </cell>
        </row>
        <row r="1146">
          <cell r="A1146">
            <v>1144</v>
          </cell>
          <cell r="B1146" t="str">
            <v>MALIBU CONDOMINIO PH</v>
          </cell>
          <cell r="D1146" t="str">
            <v>CR 13 200 127 BRR ARANZOQUE, FLORIDABLANCA</v>
          </cell>
          <cell r="E1146">
            <v>901515111</v>
          </cell>
          <cell r="F1146" t="str">
            <v>NO ESPECIFICADO</v>
          </cell>
        </row>
        <row r="1147">
          <cell r="A1147">
            <v>1145</v>
          </cell>
          <cell r="B1147" t="str">
            <v>JAIRO ANTONIO TAPIAS TAPIAS</v>
          </cell>
          <cell r="C1147">
            <v>3167474260</v>
          </cell>
          <cell r="D1147" t="str">
            <v>PREDIO EL PARAISO SAN MIGUEL CHARALA</v>
          </cell>
          <cell r="E1147">
            <v>13841463</v>
          </cell>
          <cell r="F1147" t="str">
            <v>petter-0314@hotmail.com</v>
          </cell>
        </row>
        <row r="1148">
          <cell r="A1148">
            <v>1146</v>
          </cell>
          <cell r="B1148" t="str">
            <v>P B INGENIEROS SAS</v>
          </cell>
          <cell r="D1148" t="str">
            <v>CL 35 17 77 OF 1306</v>
          </cell>
        </row>
        <row r="1149">
          <cell r="A1149">
            <v>1147</v>
          </cell>
          <cell r="B1149" t="str">
            <v>ESEC INGENIERIAS SAS</v>
          </cell>
          <cell r="C1149">
            <v>3153850428</v>
          </cell>
          <cell r="D1149" t="str">
            <v>CR 17 52 02 INT 1 RINCON DE GIRÓN</v>
          </cell>
          <cell r="E1149" t="str">
            <v>901418022-6</v>
          </cell>
        </row>
        <row r="1150">
          <cell r="A1150">
            <v>1148</v>
          </cell>
          <cell r="B1150" t="str">
            <v>CONJUNTO CERRADO DE FINCAS RECREACIONALES DEL PASEO COLON</v>
          </cell>
          <cell r="D1150" t="str">
            <v>VRD JERIDAS MESA DE LOS SANTOS</v>
          </cell>
        </row>
        <row r="1151">
          <cell r="A1151">
            <v>1149</v>
          </cell>
          <cell r="B1151" t="str">
            <v>PORTAL DEL CHICAMOCHA</v>
          </cell>
          <cell r="D1151" t="str">
            <v/>
          </cell>
        </row>
        <row r="1152">
          <cell r="A1152">
            <v>1150</v>
          </cell>
          <cell r="B1152" t="str">
            <v>VILLAREN CONDOMINIO CAMPESTRE</v>
          </cell>
          <cell r="D1152" t="str">
            <v>VRD EL TABACAL MESA DE LOS SANTOS</v>
          </cell>
        </row>
        <row r="1153">
          <cell r="A1153">
            <v>1151</v>
          </cell>
          <cell r="B1153" t="str">
            <v>PETER LOMBARD</v>
          </cell>
          <cell r="C1153">
            <v>3164995114</v>
          </cell>
          <cell r="D1153" t="str">
            <v>SERREZUELA 2 BUCARAMANGA</v>
          </cell>
          <cell r="F1153" t="str">
            <v>peter@eastcolombiatrading.com</v>
          </cell>
        </row>
        <row r="1154">
          <cell r="A1154">
            <v>1152</v>
          </cell>
          <cell r="B1154" t="str">
            <v>JULIO ALEXANDER BACCA DELGADO</v>
          </cell>
          <cell r="C1154">
            <v>3115065115</v>
          </cell>
          <cell r="D1154" t="str">
            <v>CR 22 18 49 SAN FRANCISCO</v>
          </cell>
          <cell r="E1154">
            <v>91246770</v>
          </cell>
          <cell r="F1154" t="str">
            <v>luzdayre@gmail.com</v>
          </cell>
        </row>
        <row r="1155">
          <cell r="A1155">
            <v>1153</v>
          </cell>
          <cell r="B1155" t="str">
            <v>MESSER COLOMBIA SA</v>
          </cell>
          <cell r="C1155" t="str">
            <v>6910339 Ext 3065</v>
          </cell>
          <cell r="D1155" t="str">
            <v>CR 28 58 80 BRR LAS MERCEDES</v>
          </cell>
        </row>
        <row r="1156">
          <cell r="A1156">
            <v>1154</v>
          </cell>
          <cell r="B1156" t="str">
            <v>ERIKA ROCIO LIZARAZO NIETO</v>
          </cell>
          <cell r="C1156">
            <v>3165687576</v>
          </cell>
          <cell r="D1156" t="str">
            <v>CL 24 7 52</v>
          </cell>
          <cell r="E1156">
            <v>1098733311</v>
          </cell>
          <cell r="F1156" t="str">
            <v>erikalizarazo92@gmail.com</v>
          </cell>
        </row>
        <row r="1157">
          <cell r="A1157">
            <v>1155</v>
          </cell>
          <cell r="B1157" t="str">
            <v>WILSON DAVID GRANADOS VALBUENA</v>
          </cell>
          <cell r="C1157">
            <v>3214579613</v>
          </cell>
          <cell r="D1157" t="str">
            <v>TV 23A 52A 30 GIRÓN</v>
          </cell>
          <cell r="E1157">
            <v>1005333639</v>
          </cell>
          <cell r="F1157" t="str">
            <v>davidbalbuena.24@hotmail.com</v>
          </cell>
        </row>
        <row r="1158">
          <cell r="A1158">
            <v>1156</v>
          </cell>
          <cell r="B1158" t="str">
            <v>CONJUNTO RESIDENCIAL REDIL DEL COUNTRY</v>
          </cell>
          <cell r="C1158">
            <v>6381748</v>
          </cell>
          <cell r="D1158" t="str">
            <v>CL 35 36 14 FLORIDABLANCA</v>
          </cell>
          <cell r="E1158" t="str">
            <v>900134693-4</v>
          </cell>
          <cell r="F1158" t="str">
            <v>redilcountry@gmail.com</v>
          </cell>
          <cell r="G1158" t="str">
            <v>redilcountry@gmail.com</v>
          </cell>
        </row>
        <row r="1159">
          <cell r="A1159">
            <v>1157</v>
          </cell>
          <cell r="B1159" t="str">
            <v>UNIDAD RESIDENCIAL EDIFICIO SEQUOHIA - PROPIEDAD HORIZONTAL</v>
          </cell>
          <cell r="C1159" t="str">
            <v>3153783681
3176178765</v>
          </cell>
          <cell r="D1159" t="str">
            <v>CL 35  21  34 BRR ANTONIA SANTOS, BUCARAMANGA</v>
          </cell>
          <cell r="E1159" t="str">
            <v>901349836-8</v>
          </cell>
          <cell r="F1159" t="str">
            <v>admsequohia3521@gmail.com</v>
          </cell>
        </row>
        <row r="1160">
          <cell r="A1160">
            <v>1158</v>
          </cell>
          <cell r="B1160" t="str">
            <v>EMSERVIR ESP</v>
          </cell>
          <cell r="C1160">
            <v>3143926531</v>
          </cell>
          <cell r="D1160" t="str">
            <v>CASA DE MERCADO CL 11 9 11 PISO 3 RIONEGRO SANTANDER</v>
          </cell>
          <cell r="E1160" t="str">
            <v>900194163-6</v>
          </cell>
        </row>
        <row r="1161">
          <cell r="A1161">
            <v>1159</v>
          </cell>
          <cell r="B1161" t="str">
            <v>FABIO MORALES</v>
          </cell>
          <cell r="C1161">
            <v>3157529992</v>
          </cell>
          <cell r="D1161" t="str">
            <v>CR 27 48 43</v>
          </cell>
          <cell r="F1161" t="str">
            <v>inca_ltda@hotmail.com</v>
          </cell>
        </row>
        <row r="1162">
          <cell r="A1162">
            <v>1160</v>
          </cell>
          <cell r="B1162" t="str">
            <v>GUSTAVO TARAZONA ALVARADO</v>
          </cell>
          <cell r="C1162">
            <v>3165680275</v>
          </cell>
          <cell r="D1162" t="str">
            <v>CL 93 33A 120 CR PORTON DEL TEJAR</v>
          </cell>
          <cell r="E1162">
            <v>5564554</v>
          </cell>
          <cell r="F1162" t="str">
            <v>gustaa12309@gmail.com</v>
          </cell>
        </row>
        <row r="1163">
          <cell r="A1163">
            <v>1161</v>
          </cell>
          <cell r="B1163" t="str">
            <v>DON CONEJO S.A.S.</v>
          </cell>
          <cell r="C1163">
            <v>3202783652</v>
          </cell>
          <cell r="D1163" t="str">
            <v>CR 14 33 28 OF 302</v>
          </cell>
          <cell r="E1163">
            <v>9012375807</v>
          </cell>
          <cell r="F1163" t="str">
            <v>donconejosas2021@gmail.com</v>
          </cell>
        </row>
        <row r="1164">
          <cell r="A1164">
            <v>1162</v>
          </cell>
          <cell r="B1164" t="str">
            <v>EDIFICIO LA TORRE SPINOSA - PH</v>
          </cell>
          <cell r="C1164">
            <v>3182884967</v>
          </cell>
          <cell r="D1164" t="str">
            <v>CL 36 21 27 CAÑAVERAL CAMPESTRE, FLORIDABLANCA</v>
          </cell>
          <cell r="E1164" t="str">
            <v>901157154-9</v>
          </cell>
          <cell r="F1164" t="str">
            <v>admspinosa@gmail.com</v>
          </cell>
        </row>
        <row r="1165">
          <cell r="A1165">
            <v>1163</v>
          </cell>
          <cell r="B1165" t="str">
            <v>CONJUNTO RESIDENCIAL CORVIANDI 2</v>
          </cell>
          <cell r="C1165">
            <v>3166993188</v>
          </cell>
          <cell r="D1165" t="str">
            <v>CR 3 62 50 REAL DE MINAS</v>
          </cell>
        </row>
        <row r="1166">
          <cell r="A1166">
            <v>1164</v>
          </cell>
          <cell r="B1166" t="str">
            <v>SOCIEDAD NACIONAL DE LA CRUZ ROJA COLOMBIANA</v>
          </cell>
          <cell r="C1166">
            <v>3183773761</v>
          </cell>
          <cell r="D1166" t="str">
            <v>CL 45 9B 10</v>
          </cell>
          <cell r="E1166" t="str">
            <v>899999025-3</v>
          </cell>
        </row>
        <row r="1167">
          <cell r="A1167">
            <v>1165</v>
          </cell>
          <cell r="B1167" t="str">
            <v>ADRIAN EVARISTO SUAREZ ACEVEDO</v>
          </cell>
          <cell r="C1167">
            <v>3123793489</v>
          </cell>
          <cell r="D1167" t="str">
            <v>CR 25 19 19</v>
          </cell>
          <cell r="E1167">
            <v>5463370</v>
          </cell>
        </row>
        <row r="1168">
          <cell r="A1168">
            <v>1166</v>
          </cell>
          <cell r="B1168" t="str">
            <v>MAILYN MORENO</v>
          </cell>
          <cell r="D1168" t="str">
            <v/>
          </cell>
        </row>
        <row r="1169">
          <cell r="A1169">
            <v>1167</v>
          </cell>
          <cell r="B1169" t="str">
            <v>CLUB RUITOQUE CAMPESTRE</v>
          </cell>
          <cell r="C1169">
            <v>6474717</v>
          </cell>
          <cell r="D1169" t="str">
            <v>KM 1 VÍA ACAPULCO RUITOQUE BAJO, FLORIDABLANCA</v>
          </cell>
          <cell r="E1169">
            <v>63503795</v>
          </cell>
          <cell r="G1169" t="str">
            <v>jrangel02@hotmail.com</v>
          </cell>
        </row>
        <row r="1170">
          <cell r="A1170">
            <v>1168</v>
          </cell>
          <cell r="B1170" t="str">
            <v>CONJUNTO RESIDENCIAL PASEO REAL PIEDECUESTA</v>
          </cell>
          <cell r="D1170" t="str">
            <v>CL 21 2 61 PIEDECUESTA</v>
          </cell>
        </row>
        <row r="1171">
          <cell r="A1171">
            <v>1169</v>
          </cell>
          <cell r="B1171" t="str">
            <v>MUISCA CONSTRUCCIONES S.A.S.</v>
          </cell>
          <cell r="C1171">
            <v>3165798611</v>
          </cell>
          <cell r="D1171" t="str">
            <v>CL 54 27 37</v>
          </cell>
          <cell r="E1171" t="str">
            <v>900560626-7</v>
          </cell>
        </row>
        <row r="1172">
          <cell r="A1172">
            <v>1170</v>
          </cell>
          <cell r="B1172" t="str">
            <v>LEOPOLDO CUELLAR</v>
          </cell>
          <cell r="C1172">
            <v>3185938875</v>
          </cell>
          <cell r="D1172" t="str">
            <v>PARQUE SAN REMO II CA 74</v>
          </cell>
          <cell r="E1172">
            <v>5714897</v>
          </cell>
        </row>
        <row r="1173">
          <cell r="A1173">
            <v>1171</v>
          </cell>
          <cell r="B1173" t="str">
            <v>SIMSA LTDA</v>
          </cell>
          <cell r="C1173">
            <v>3155096434</v>
          </cell>
          <cell r="D1173" t="str">
            <v>CR 60 50 50 MEDELLÍN</v>
          </cell>
          <cell r="E1173">
            <v>811001675</v>
          </cell>
          <cell r="F1173" t="str">
            <v>gerencia@simsa.co</v>
          </cell>
        </row>
        <row r="1174">
          <cell r="A1174">
            <v>1172</v>
          </cell>
          <cell r="B1174" t="str">
            <v>LUIS FELIPE BARRERA BERMUDEZ</v>
          </cell>
          <cell r="C1174">
            <v>3175176353</v>
          </cell>
          <cell r="D1174" t="str">
            <v>CR 2 13 40 PAMPLONA</v>
          </cell>
          <cell r="E1174">
            <v>1094281704</v>
          </cell>
          <cell r="F1174" t="str">
            <v>felipe.leocivil@gmail.com</v>
          </cell>
        </row>
        <row r="1175">
          <cell r="A1175">
            <v>1173</v>
          </cell>
          <cell r="B1175" t="str">
            <v>CARNOSAN</v>
          </cell>
          <cell r="D1175" t="str">
            <v/>
          </cell>
        </row>
        <row r="1176">
          <cell r="A1176">
            <v>1174</v>
          </cell>
          <cell r="B1176" t="str">
            <v>EDIFICIO TITANIUM - PROPIEDAD HORIZONTAL</v>
          </cell>
          <cell r="C1176">
            <v>3105500619</v>
          </cell>
          <cell r="D1176" t="str">
            <v>CR 39 51 31 BUCARAMANGA</v>
          </cell>
          <cell r="E1176">
            <v>901311670</v>
          </cell>
        </row>
        <row r="1177">
          <cell r="A1177">
            <v>1175</v>
          </cell>
          <cell r="B1177" t="str">
            <v>CENTRO ESPECIALISTAS DEL ORIENTE</v>
          </cell>
          <cell r="D1177" t="str">
            <v>CR 31 52B 43</v>
          </cell>
        </row>
        <row r="1178">
          <cell r="A1178">
            <v>1176</v>
          </cell>
          <cell r="B1178" t="str">
            <v>CONJUNTO RESIDENCIAL VENTURA PROPIEDAD HORIZONTAL</v>
          </cell>
          <cell r="C1178">
            <v>3244674757</v>
          </cell>
          <cell r="D1178" t="str">
            <v>CR 16 200 425 FLORIDABLANCA</v>
          </cell>
          <cell r="E1178" t="str">
            <v>901484757-1</v>
          </cell>
          <cell r="G1178" t="str">
            <v>admonventuracondominioph@gmail.com</v>
          </cell>
        </row>
        <row r="1179">
          <cell r="A1179">
            <v>1177</v>
          </cell>
          <cell r="B1179" t="str">
            <v>EDIFICIO AQUARIUM CLUB Y CONDOMINIO</v>
          </cell>
          <cell r="D1179" t="str">
            <v>KM 4 VÍA PAMPLONA NO 01 97</v>
          </cell>
        </row>
        <row r="1180">
          <cell r="A1180">
            <v>1178</v>
          </cell>
          <cell r="B1180" t="str">
            <v>JUAN MARIA RUEDA SANCHEZ</v>
          </cell>
          <cell r="C1180">
            <v>3003459382</v>
          </cell>
          <cell r="D1180" t="str">
            <v>CR 20 41 34</v>
          </cell>
          <cell r="E1180">
            <v>79591389</v>
          </cell>
          <cell r="F1180" t="str">
            <v>edgalvis06@gmail.com</v>
          </cell>
        </row>
        <row r="1181">
          <cell r="A1181">
            <v>1179</v>
          </cell>
          <cell r="D1181" t="str">
            <v/>
          </cell>
        </row>
        <row r="1182">
          <cell r="A1182">
            <v>1180</v>
          </cell>
          <cell r="B1182" t="str">
            <v>LOGISTICA INTEGRAL EN ASEO S.A.S.</v>
          </cell>
          <cell r="C1182">
            <v>3116292192</v>
          </cell>
          <cell r="D1182" t="str">
            <v>CL 104A 40A 46 SAN BERNARDO</v>
          </cell>
        </row>
        <row r="1183">
          <cell r="A1183">
            <v>1181</v>
          </cell>
          <cell r="B1183" t="str">
            <v>KAROL YOJANA ARCILA QUINTERO</v>
          </cell>
          <cell r="C1183">
            <v>3142517056</v>
          </cell>
          <cell r="D1183" t="str">
            <v>CR 17 56 47</v>
          </cell>
          <cell r="E1183">
            <v>1015465122</v>
          </cell>
          <cell r="F1183" t="str">
            <v>karolarcila16@outlook.es</v>
          </cell>
        </row>
        <row r="1184">
          <cell r="A1184">
            <v>1182</v>
          </cell>
          <cell r="B1184" t="str">
            <v>CONJUNTO RESIDENCIAL PARQUE CAMPESTRE</v>
          </cell>
          <cell r="C1184">
            <v>6948730</v>
          </cell>
          <cell r="D1184" t="str">
            <v>CL 143 26 43 FLORIDABLANCA</v>
          </cell>
          <cell r="E1184" t="str">
            <v>804001236-2</v>
          </cell>
          <cell r="F1184" t="str">
            <v>crparquecampestre@hotmail.com</v>
          </cell>
          <cell r="G1184" t="str">
            <v>cparquecampestre@hotmail.com</v>
          </cell>
        </row>
        <row r="1185">
          <cell r="A1185">
            <v>1183</v>
          </cell>
          <cell r="B1185" t="str">
            <v>EDIFICIO PAIDEIA</v>
          </cell>
          <cell r="C1185">
            <v>3002158571</v>
          </cell>
          <cell r="D1185" t="str">
            <v>CR 35 36 32</v>
          </cell>
          <cell r="E1185" t="str">
            <v>804000260-5</v>
          </cell>
          <cell r="F1185" t="str">
            <v>elvarangel@hotmail.com</v>
          </cell>
        </row>
        <row r="1186">
          <cell r="A1186">
            <v>1184</v>
          </cell>
          <cell r="B1186" t="str">
            <v>MILLENNIUM BUSINESS TOWER - PROPIEDAD HORIZONTAL</v>
          </cell>
          <cell r="C1186">
            <v>6891258</v>
          </cell>
          <cell r="D1186" t="str">
            <v>CL 36  27  71  75  79 BUCARAMANGA</v>
          </cell>
          <cell r="E1186" t="str">
            <v>901491553-5</v>
          </cell>
        </row>
        <row r="1187">
          <cell r="A1187">
            <v>1185</v>
          </cell>
          <cell r="B1187" t="str">
            <v>GERZAN GONZALO GUALDRON L</v>
          </cell>
          <cell r="C1187">
            <v>3138016796</v>
          </cell>
          <cell r="D1187" t="str">
            <v>GRANJA EL PRADO VRD CAÑAVERAL SAN GIL</v>
          </cell>
          <cell r="E1187">
            <v>91075950</v>
          </cell>
        </row>
        <row r="1188">
          <cell r="A1188">
            <v>1186</v>
          </cell>
          <cell r="B1188" t="str">
            <v>JEFERSON ARLEY JAIMES LAGUADO</v>
          </cell>
          <cell r="C1188">
            <v>3202590277</v>
          </cell>
          <cell r="D1188" t="str">
            <v>CL 115 38 30 OF 101 FLORIDABLANCA</v>
          </cell>
          <cell r="E1188">
            <v>1095812994</v>
          </cell>
          <cell r="F1188" t="str">
            <v>jefersonjaimes24@hotmail.com</v>
          </cell>
        </row>
        <row r="1189">
          <cell r="A1189">
            <v>1187</v>
          </cell>
          <cell r="B1189" t="str">
            <v>ELADIO ALVARADO CAMARGO</v>
          </cell>
          <cell r="C1189">
            <v>3134159627</v>
          </cell>
          <cell r="D1189" t="str">
            <v>CR 39 48 63</v>
          </cell>
          <cell r="E1189">
            <v>88158822</v>
          </cell>
          <cell r="F1189" t="str">
            <v>gerenciamaxcotascenter@gmail.com</v>
          </cell>
        </row>
        <row r="1190">
          <cell r="A1190">
            <v>1188</v>
          </cell>
          <cell r="B1190" t="str">
            <v>CONGREGACION DE HERMANAS TERCIARIAS CAPUCHINAS DE LA SAGRADA FAMILIA - PROVINCIA MADRE DEL BUEN PASTOR</v>
          </cell>
          <cell r="C1190">
            <v>2693236</v>
          </cell>
          <cell r="D1190" t="str">
            <v>CL 24 A 43 B 28 BOGOTÁ</v>
          </cell>
          <cell r="E1190" t="str">
            <v>860506429-9</v>
          </cell>
          <cell r="F1190" t="str">
            <v>pagaduria@colmerced.edu.co</v>
          </cell>
          <cell r="G1190" t="str">
            <v>pagaduria@colmerced.edu.co</v>
          </cell>
        </row>
        <row r="1191">
          <cell r="A1191">
            <v>1189</v>
          </cell>
          <cell r="B1191" t="str">
            <v>MUNICIPIO DE CEPITA</v>
          </cell>
          <cell r="C1191">
            <v>3007597063</v>
          </cell>
          <cell r="D1191" t="str">
            <v>CL 3 2 03 CEPITÁ</v>
          </cell>
        </row>
        <row r="1192">
          <cell r="A1192">
            <v>1190</v>
          </cell>
          <cell r="B1192" t="str">
            <v>ALROVILLA Y COMPAÑIA S.A.S.</v>
          </cell>
          <cell r="C1192">
            <v>3115065115</v>
          </cell>
          <cell r="D1192" t="str">
            <v>FCA VILLA CRUZ</v>
          </cell>
          <cell r="E1192" t="str">
            <v>900093721-5</v>
          </cell>
          <cell r="F1192" t="str">
            <v>luzdayre@gmail.com</v>
          </cell>
        </row>
        <row r="1193">
          <cell r="A1193">
            <v>1191</v>
          </cell>
          <cell r="B1193" t="str">
            <v>ALFRIO S.A.S.</v>
          </cell>
          <cell r="C1193">
            <v>3163367647</v>
          </cell>
          <cell r="D1193" t="str">
            <v>CL 57 19 48 BOGOTÁ</v>
          </cell>
          <cell r="E1193" t="str">
            <v>860500689-1</v>
          </cell>
          <cell r="F1193" t="str">
            <v>jchaparro@alfrio.com</v>
          </cell>
        </row>
        <row r="1194">
          <cell r="A1194">
            <v>1192</v>
          </cell>
          <cell r="B1194" t="str">
            <v>JULIO ALEXANDER BACA</v>
          </cell>
          <cell r="D1194" t="str">
            <v/>
          </cell>
        </row>
        <row r="1195">
          <cell r="A1195">
            <v>1193</v>
          </cell>
          <cell r="B1195" t="str">
            <v>CARLOS RAMIREZ VERA</v>
          </cell>
          <cell r="C1195">
            <v>3107655700</v>
          </cell>
          <cell r="D1195" t="str">
            <v>LEBRIJA</v>
          </cell>
          <cell r="E1195">
            <v>91230259</v>
          </cell>
          <cell r="F1195" t="str">
            <v>carlosrv_08@hotmail.com</v>
          </cell>
        </row>
        <row r="1196">
          <cell r="A1196">
            <v>1194</v>
          </cell>
          <cell r="B1196" t="str">
            <v>JAIRO ROJAS BARRERA</v>
          </cell>
          <cell r="C1196" t="str">
            <v>318 7128776 – 315 6755831</v>
          </cell>
          <cell r="D1196" t="str">
            <v>VRD BAIRIRÍ – SOCORRO, SANTANDER</v>
          </cell>
        </row>
        <row r="1197">
          <cell r="A1197">
            <v>1195</v>
          </cell>
          <cell r="B1197" t="str">
            <v>JUAN ANTONIO CUERO CRUZ</v>
          </cell>
          <cell r="C1197">
            <v>3154916125</v>
          </cell>
          <cell r="D1197" t="str">
            <v>FCA LA INDIA, SAN MARTIN, CESAR</v>
          </cell>
          <cell r="E1197">
            <v>13568729</v>
          </cell>
          <cell r="F1197" t="str">
            <v>jacc210@gmail.com</v>
          </cell>
        </row>
        <row r="1198">
          <cell r="A1198">
            <v>1196</v>
          </cell>
          <cell r="B1198" t="str">
            <v>CARMENZA RODRIGUEZ</v>
          </cell>
          <cell r="C1198">
            <v>3176606191</v>
          </cell>
          <cell r="D1198" t="str">
            <v>CA 137</v>
          </cell>
        </row>
        <row r="1199">
          <cell r="A1199">
            <v>1197</v>
          </cell>
          <cell r="B1199" t="str">
            <v>LUZ MARINA RINCON</v>
          </cell>
          <cell r="C1199">
            <v>3212109048</v>
          </cell>
          <cell r="D1199" t="str">
            <v>RUITOQUE CONDOMINIO, LA PRADERA, CA 2</v>
          </cell>
        </row>
        <row r="1200">
          <cell r="A1200">
            <v>1198</v>
          </cell>
          <cell r="B1200" t="str">
            <v>TORRE DEL MAYOR CONDOMINIO PROPIEDAD HORIZONTAL</v>
          </cell>
          <cell r="C1200">
            <v>6436250</v>
          </cell>
          <cell r="D1200" t="str">
            <v>CL 54 27 37 BUCARAMANGA</v>
          </cell>
          <cell r="E1200" t="str">
            <v>901444385-4</v>
          </cell>
        </row>
        <row r="1201">
          <cell r="A1201">
            <v>1199</v>
          </cell>
          <cell r="B1201" t="str">
            <v>CONJUNTO BOSQUES DEL VENADO - PROPIEDAD HORIZONTAL</v>
          </cell>
          <cell r="C1201">
            <v>6436215</v>
          </cell>
          <cell r="D1201" t="str">
            <v xml:space="preserve">CR 48 30 21 BUCARAMANGA </v>
          </cell>
          <cell r="E1201">
            <v>901348387</v>
          </cell>
        </row>
        <row r="1202">
          <cell r="A1202">
            <v>1200</v>
          </cell>
          <cell r="B1202" t="str">
            <v>PROCESADORA DE ALIMENTOS LA VILLA S.A.S.</v>
          </cell>
          <cell r="C1202" t="str">
            <v>321 380 3659</v>
          </cell>
          <cell r="D1202" t="str">
            <v>HACIENDA EL RETAZO, VRD EL PALMAR VILLA DEL CAMPO, NORTE DE SANTANDER</v>
          </cell>
        </row>
        <row r="1203">
          <cell r="A1203">
            <v>1201</v>
          </cell>
          <cell r="B1203" t="str">
            <v>HELI REYES PUERTO</v>
          </cell>
          <cell r="C1203">
            <v>3142127972</v>
          </cell>
          <cell r="D1203" t="str">
            <v>CONTRATACIÓN</v>
          </cell>
          <cell r="E1203">
            <v>2083426</v>
          </cell>
        </row>
        <row r="1204">
          <cell r="A1204">
            <v>1202</v>
          </cell>
          <cell r="B1204" t="str">
            <v>UNIDAD RESIDENCIAL MONTERREY</v>
          </cell>
          <cell r="C1204">
            <v>6347852</v>
          </cell>
          <cell r="D1204" t="str">
            <v>CL 37 22 33 BRR BOLIVAR, BUCARAMANGA</v>
          </cell>
          <cell r="E1204">
            <v>804001446</v>
          </cell>
        </row>
        <row r="1205">
          <cell r="A1205">
            <v>1203</v>
          </cell>
          <cell r="B1205" t="str">
            <v>CLEANER S.A.</v>
          </cell>
          <cell r="C1205">
            <v>6410601</v>
          </cell>
          <cell r="D1205" t="str">
            <v>AV 3 35A 33 CALI</v>
          </cell>
          <cell r="E1205" t="str">
            <v>800041433-3</v>
          </cell>
          <cell r="G1205" t="str">
            <v>elidamariamo@hotmail.com</v>
          </cell>
        </row>
        <row r="1206">
          <cell r="A1206">
            <v>1204</v>
          </cell>
          <cell r="B1206" t="str">
            <v>AQUA SOLUCIONES SV S.A.S.</v>
          </cell>
          <cell r="C1206" t="str">
            <v>3125338303- 3138929884</v>
          </cell>
          <cell r="D1206" t="str">
            <v>CL 8 2 50 BRR EL CENTRO CUCUTA</v>
          </cell>
          <cell r="E1206" t="str">
            <v>901430511-5</v>
          </cell>
          <cell r="F1206" t="str">
            <v>fasturacionaquasolucionessv@gmail.com</v>
          </cell>
          <cell r="G1206" t="str">
            <v>facturacionaquasolucionessv@gmail.com</v>
          </cell>
        </row>
        <row r="1207">
          <cell r="A1207">
            <v>1205</v>
          </cell>
          <cell r="B1207" t="str">
            <v>OCABEL IBAÑEZ ROJAS</v>
          </cell>
          <cell r="C1207">
            <v>3232336022</v>
          </cell>
          <cell r="D1207" t="str">
            <v>CL 149A 39B 04 FLORIDABLANCA</v>
          </cell>
          <cell r="E1207">
            <v>63290342</v>
          </cell>
          <cell r="F1207" t="str">
            <v>lauriiita500@gmail.com</v>
          </cell>
        </row>
        <row r="1208">
          <cell r="A1208">
            <v>1206</v>
          </cell>
          <cell r="B1208" t="str">
            <v>JOSE DANILO CANDELA MUNEVAR</v>
          </cell>
          <cell r="C1208">
            <v>3214531541</v>
          </cell>
          <cell r="D1208" t="str">
            <v>CORREGIMIENTO PUENTE SOGAMOSO, BRR SAN BERNARDO, PUERTO WILCHES</v>
          </cell>
          <cell r="E1208">
            <v>4281482</v>
          </cell>
          <cell r="F1208" t="str">
            <v>danilo1972@hotmail.es</v>
          </cell>
        </row>
        <row r="1209">
          <cell r="A1209">
            <v>1207</v>
          </cell>
          <cell r="B1209" t="str">
            <v>INÉS GÓMEZ PRADA</v>
          </cell>
          <cell r="C1209">
            <v>3126922492</v>
          </cell>
          <cell r="D1209" t="str">
            <v>FCA SANTA INÉS, MCP DE LOS SANTOS</v>
          </cell>
          <cell r="E1209">
            <v>41354234</v>
          </cell>
          <cell r="F1209" t="str">
            <v>inesgo10@yahoo.es</v>
          </cell>
        </row>
        <row r="1210">
          <cell r="A1210">
            <v>1208</v>
          </cell>
          <cell r="B1210" t="str">
            <v>MULTISERVICIOS INDUSTRIALES LTDA - MULTINDUSTRIAL</v>
          </cell>
          <cell r="C1210">
            <v>3208461523</v>
          </cell>
          <cell r="D1210" t="str">
            <v>CR 15 9 20 26</v>
          </cell>
          <cell r="E1210" t="str">
            <v>804004647-1</v>
          </cell>
          <cell r="F1210" t="str">
            <v>marggy@multindustrial.com</v>
          </cell>
        </row>
        <row r="1211">
          <cell r="A1211">
            <v>1209</v>
          </cell>
          <cell r="B1211" t="str">
            <v>YEIMY MONTESINO</v>
          </cell>
          <cell r="C1211">
            <v>3155653494</v>
          </cell>
          <cell r="D1211" t="str">
            <v>CR 40B 105 30 BRR SAN BERNARDO</v>
          </cell>
          <cell r="E1211">
            <v>1098733136</v>
          </cell>
          <cell r="F1211" t="str">
            <v>yeimymontesino@gmail.com</v>
          </cell>
        </row>
        <row r="1212">
          <cell r="A1212">
            <v>1210</v>
          </cell>
          <cell r="B1212" t="str">
            <v xml:space="preserve">MONTANA CONJUNTO RESIDENCIAL </v>
          </cell>
          <cell r="C1212">
            <v>3168687488</v>
          </cell>
          <cell r="D1212" t="str">
            <v>CR 44 65 66 LA FLORESTA</v>
          </cell>
          <cell r="F1212" t="str">
            <v>ama_1109@hotmail.com</v>
          </cell>
        </row>
        <row r="1213">
          <cell r="A1213">
            <v>1211</v>
          </cell>
          <cell r="B1213" t="str">
            <v>VIRGILIO BONILLA CAÑIZARES</v>
          </cell>
          <cell r="C1213">
            <v>3134371277</v>
          </cell>
          <cell r="D1213" t="str">
            <v>CR 6B 78A 11 LEBRIJA</v>
          </cell>
          <cell r="E1213">
            <v>91542701</v>
          </cell>
          <cell r="F1213" t="str">
            <v>virgiliobonilla01@gmail.com</v>
          </cell>
        </row>
        <row r="1214">
          <cell r="A1214">
            <v>1212</v>
          </cell>
          <cell r="B1214" t="str">
            <v>JUAN JOSE OCHOA PARADA</v>
          </cell>
          <cell r="C1214" t="str">
            <v>313 3270191</v>
          </cell>
          <cell r="D1214" t="str">
            <v>FCA LAS ACACIAS, VRD HONDA SUR MCP DE HERRÁN NORTE DE SANTANDER</v>
          </cell>
        </row>
        <row r="1215">
          <cell r="A1215">
            <v>1213</v>
          </cell>
          <cell r="B1215" t="str">
            <v>CONJUNTO RESERVA DE LA INMACULADA</v>
          </cell>
          <cell r="C1215">
            <v>3012123224</v>
          </cell>
          <cell r="D1215" t="str">
            <v>CR 56 W 42 14 CHIMITÁ</v>
          </cell>
        </row>
        <row r="1216">
          <cell r="A1216">
            <v>1214</v>
          </cell>
          <cell r="B1216" t="str">
            <v>ADONAY GUTIERREZ OSMA</v>
          </cell>
          <cell r="C1216">
            <v>3174526077</v>
          </cell>
          <cell r="D1216" t="str">
            <v>KM 8 VÍA AL MAR</v>
          </cell>
          <cell r="E1216">
            <v>5777651</v>
          </cell>
        </row>
        <row r="1217">
          <cell r="A1217">
            <v>1215</v>
          </cell>
          <cell r="B1217" t="str">
            <v>CONJUNTO RESIDENCIAL BALCON DEL TEJAR SECTOR II</v>
          </cell>
          <cell r="C1217">
            <v>6313325</v>
          </cell>
          <cell r="D1217" t="str">
            <v>CL 98 35 100</v>
          </cell>
        </row>
        <row r="1218">
          <cell r="A1218">
            <v>1216</v>
          </cell>
          <cell r="B1218" t="str">
            <v>CONDOMINIO MONTE REAL</v>
          </cell>
          <cell r="C1218">
            <v>3158847654</v>
          </cell>
          <cell r="D1218" t="str">
            <v>CR 15 2 87 PIEDECUESTA</v>
          </cell>
        </row>
        <row r="1219">
          <cell r="A1219">
            <v>1217</v>
          </cell>
          <cell r="B1219" t="str">
            <v>LUZ ANGIELIT GOMEZ PEREIRA</v>
          </cell>
          <cell r="C1219" t="str">
            <v>350 7307762</v>
          </cell>
          <cell r="D1219" t="str">
            <v/>
          </cell>
        </row>
        <row r="1220">
          <cell r="A1220">
            <v>1218</v>
          </cell>
          <cell r="B1220" t="str">
            <v>VICTOR HUGO NIÑO VILLAMIZAR</v>
          </cell>
          <cell r="C1220">
            <v>3182824390</v>
          </cell>
          <cell r="D1220" t="str">
            <v>CR 39 41 12</v>
          </cell>
          <cell r="E1220">
            <v>13744928</v>
          </cell>
          <cell r="F1220" t="str">
            <v>vh53@hotmail.com</v>
          </cell>
        </row>
        <row r="1221">
          <cell r="A1221">
            <v>1219</v>
          </cell>
          <cell r="B1221" t="str">
            <v>CONJUNTO RESIDENCIAL TORRE DE LA CUESTA PROPIEDAD HORIZONTAL</v>
          </cell>
          <cell r="C1221">
            <v>6425553</v>
          </cell>
          <cell r="D1221" t="str">
            <v>CL 8 NORTE 3 170 SEC GUATIGUARA, PIEDECUESTA</v>
          </cell>
          <cell r="E1221" t="str">
            <v>900972830-1</v>
          </cell>
          <cell r="F1221" t="str">
            <v>nupati09@hotmail.com</v>
          </cell>
        </row>
        <row r="1222">
          <cell r="A1222">
            <v>1220</v>
          </cell>
          <cell r="B1222" t="str">
            <v>ORLANDO LIZARAZO JAIMES</v>
          </cell>
          <cell r="C1222">
            <v>3002479315</v>
          </cell>
          <cell r="D1222" t="str">
            <v>CL 35 24 55</v>
          </cell>
          <cell r="E1222">
            <v>13886032</v>
          </cell>
          <cell r="F1222" t="str">
            <v>orlija@hotmail.com</v>
          </cell>
        </row>
        <row r="1223">
          <cell r="A1223">
            <v>1221</v>
          </cell>
          <cell r="B1223" t="str">
            <v>FUNDACIÓN MUNDO VIDA Y PAZ</v>
          </cell>
          <cell r="C1223">
            <v>3168004244</v>
          </cell>
          <cell r="D1223" t="str">
            <v>CR 28 33 33 EL LLANITO GIRÓN</v>
          </cell>
          <cell r="E1223">
            <v>804015309</v>
          </cell>
          <cell r="F1223" t="str">
            <v>dariorojasfinanciero@gmail.com</v>
          </cell>
        </row>
        <row r="1224">
          <cell r="A1224">
            <v>1222</v>
          </cell>
          <cell r="B1224" t="str">
            <v>MANTENIMIENTO E INGENIERÍA DE SANTANDER S.A.S.</v>
          </cell>
          <cell r="C1224" t="str">
            <v>3004319562-3178070559</v>
          </cell>
          <cell r="D1224" t="str">
            <v>CR 10B 27N 31 BUCARAMANGA</v>
          </cell>
          <cell r="E1224" t="str">
            <v>901387228-1</v>
          </cell>
          <cell r="F1224" t="str">
            <v>mantenimientoeingenieria20@gmail.com</v>
          </cell>
          <cell r="G1224" t="str">
            <v>mantenimientoeingenieria20@gmail.com</v>
          </cell>
        </row>
        <row r="1225">
          <cell r="A1225">
            <v>1223</v>
          </cell>
          <cell r="B1225" t="str">
            <v>CONJUNTO RESIDENCIAL VERSALLES REAL</v>
          </cell>
          <cell r="C1225" t="str">
            <v>6399487-3173008088</v>
          </cell>
          <cell r="D1225" t="str">
            <v>TV 198 200 260 FLORIDABLANCA</v>
          </cell>
          <cell r="E1225" t="str">
            <v>900353961-2</v>
          </cell>
          <cell r="F1225" t="str">
            <v>sonypatino@gmail.com</v>
          </cell>
          <cell r="G1225" t="str">
            <v>versallesreal@hotmail.com</v>
          </cell>
        </row>
        <row r="1226">
          <cell r="A1226">
            <v>1224</v>
          </cell>
          <cell r="B1226" t="str">
            <v>SAN RAFAEL CONJUNTO RESIDENCIAL</v>
          </cell>
          <cell r="C1226">
            <v>3165285586</v>
          </cell>
          <cell r="D1226" t="str">
            <v>CL 1N 12 49</v>
          </cell>
        </row>
        <row r="1227">
          <cell r="A1227">
            <v>1225</v>
          </cell>
          <cell r="B1227" t="str">
            <v>CONJUNTO RESIDENCIAL VILLAS DEL CHICAMOCHA</v>
          </cell>
          <cell r="C1227">
            <v>3158847654</v>
          </cell>
          <cell r="D1227" t="str">
            <v>MESA DE LOS SANTOS</v>
          </cell>
          <cell r="E1227" t="str">
            <v>900605710-3</v>
          </cell>
        </row>
        <row r="1228">
          <cell r="A1228">
            <v>1226</v>
          </cell>
          <cell r="B1228" t="str">
            <v>SALVADOR VELASCO RODRIGUEZ</v>
          </cell>
          <cell r="C1228">
            <v>3157952421</v>
          </cell>
          <cell r="D1228" t="str">
            <v>FCA EL TOPÓN LEBRIJA</v>
          </cell>
          <cell r="E1228">
            <v>91179465</v>
          </cell>
          <cell r="F1228" t="str">
            <v>distribuidora_cantabria@hotmail.com</v>
          </cell>
        </row>
        <row r="1229">
          <cell r="A1229">
            <v>1227</v>
          </cell>
          <cell r="B1229" t="str">
            <v>EDIFICIO ORQUIDEA CAMPESTRE</v>
          </cell>
          <cell r="C1229">
            <v>3182657547</v>
          </cell>
          <cell r="D1229" t="str">
            <v>CL 30 22 21 CAÑAVERAL</v>
          </cell>
        </row>
        <row r="1230">
          <cell r="A1230">
            <v>1228</v>
          </cell>
          <cell r="B1230" t="str">
            <v>ARTEMIS INGENIERÍA S.A.S.</v>
          </cell>
          <cell r="C1230">
            <v>3167480668</v>
          </cell>
          <cell r="D1230" t="str">
            <v>CR 18 48 66 CA 8 BRR LA CONCORDIA, BUCARAMANGA</v>
          </cell>
          <cell r="E1230" t="str">
            <v>900856236-1</v>
          </cell>
        </row>
        <row r="1231">
          <cell r="A1231">
            <v>1229</v>
          </cell>
          <cell r="B1231" t="str">
            <v>CONJUNTO PARQUE ALARCÓN</v>
          </cell>
          <cell r="C1231">
            <v>3204740472</v>
          </cell>
          <cell r="D1231" t="str">
            <v>CR 19  23  11  19  27  31  33 BRR ALARCÓN, BUCARAMANGA</v>
          </cell>
          <cell r="E1231" t="str">
            <v>901176068-4</v>
          </cell>
          <cell r="G1231" t="str">
            <v>con.parquealarcon@gmail.com</v>
          </cell>
        </row>
        <row r="1232">
          <cell r="A1232">
            <v>1230</v>
          </cell>
          <cell r="B1232" t="str">
            <v>INDUSTRIA ALIMENTICIA GOODYS S.A.S.</v>
          </cell>
          <cell r="C1232" t="str">
            <v>6522033-3203439391</v>
          </cell>
          <cell r="D1232" t="str">
            <v>CL 26 0 52 BRR SAN RAFAEL, CÚCUTA</v>
          </cell>
          <cell r="E1232">
            <v>901479222</v>
          </cell>
          <cell r="G1232" t="str">
            <v>edgarjoelvs@ufps.edu.co</v>
          </cell>
        </row>
        <row r="1233">
          <cell r="A1233">
            <v>1231</v>
          </cell>
          <cell r="B1233" t="str">
            <v>UNIDAD RESIDENCIAL CAMINOS DE LA FONTANA</v>
          </cell>
          <cell r="C1233">
            <v>6373421</v>
          </cell>
          <cell r="D1233" t="str">
            <v>CL 103 13B 09 BRR COAVICONSA, BUCARAMANGA</v>
          </cell>
          <cell r="E1233">
            <v>900074560</v>
          </cell>
        </row>
        <row r="1234">
          <cell r="A1234">
            <v>1232</v>
          </cell>
          <cell r="B1234" t="str">
            <v>YESSICA YERALDIN GOMEZ CUEVAS</v>
          </cell>
          <cell r="C1234">
            <v>3208603607</v>
          </cell>
          <cell r="D1234" t="str">
            <v>CL 15 4 41 PORTACHUELO, CÚCUTA</v>
          </cell>
          <cell r="E1234">
            <v>1007536554</v>
          </cell>
          <cell r="G1234" t="str">
            <v>yeraldinecuevas004@gmail.com</v>
          </cell>
        </row>
        <row r="1235">
          <cell r="A1235">
            <v>1233</v>
          </cell>
          <cell r="B1235" t="str">
            <v>JOSEFINA ANAYA GALVIS</v>
          </cell>
          <cell r="C1235">
            <v>3144640140</v>
          </cell>
          <cell r="D1235" t="str">
            <v>VRD SAN JORGE, RIONEGRO</v>
          </cell>
          <cell r="E1235">
            <v>28335263</v>
          </cell>
          <cell r="F1235" t="str">
            <v>luzmary_22029@hotmail.com</v>
          </cell>
          <cell r="G1235" t="str">
            <v>luzmary_22029@hotmail.com</v>
          </cell>
        </row>
        <row r="1236">
          <cell r="A1236">
            <v>1234</v>
          </cell>
          <cell r="B1236" t="str">
            <v>LUZ MATILDE REYES SOLANO</v>
          </cell>
          <cell r="C1236">
            <v>3005529867</v>
          </cell>
          <cell r="D1236" t="str">
            <v>FCA VILLALUZ, GIRÓN</v>
          </cell>
          <cell r="E1236">
            <v>37833189</v>
          </cell>
          <cell r="F1236" t="str">
            <v>luzdayre@gmail.com</v>
          </cell>
        </row>
        <row r="1237">
          <cell r="A1237">
            <v>1235</v>
          </cell>
          <cell r="B1237" t="str">
            <v>SALOMON AYALA VASQUEZ</v>
          </cell>
          <cell r="C1237" t="str">
            <v>3102995426 - 3182843535</v>
          </cell>
          <cell r="D1237" t="str">
            <v>VRD LA CUCHILLA SAN BERNARDO</v>
          </cell>
          <cell r="E1237">
            <v>13891254</v>
          </cell>
        </row>
        <row r="1238">
          <cell r="A1238">
            <v>1236</v>
          </cell>
          <cell r="B1238" t="str">
            <v>MUNICIPIO DE CUCUTILLA</v>
          </cell>
          <cell r="C1238" t="str">
            <v>3057801735
3143302479</v>
          </cell>
          <cell r="D1238" t="str">
            <v>CL 3 CR 3 BRR CENTRO</v>
          </cell>
          <cell r="E1238" t="str">
            <v>800013237-7</v>
          </cell>
        </row>
        <row r="1239">
          <cell r="A1239">
            <v>1237</v>
          </cell>
          <cell r="B1239" t="str">
            <v>JORGE ALBERTO CEBALLOS CAMPUZANO</v>
          </cell>
          <cell r="C1239">
            <v>3103294380</v>
          </cell>
          <cell r="D1239" t="str">
            <v>KM 1 ANTIGUA VÍA A VILLANUEVA VDA CENTRO FCA SAN JUAN, BARICHARA</v>
          </cell>
          <cell r="E1239">
            <v>79152970</v>
          </cell>
          <cell r="F1239" t="str">
            <v>casabarichara@gmail.com</v>
          </cell>
          <cell r="G1239" t="str">
            <v>reservas.casabarichara@gmail.com</v>
          </cell>
        </row>
        <row r="1240">
          <cell r="A1240">
            <v>1238</v>
          </cell>
          <cell r="B1240" t="str">
            <v>MARIO GALLEGOS HENCKER</v>
          </cell>
          <cell r="C1240">
            <v>7267163</v>
          </cell>
          <cell r="D1240" t="str">
            <v>CL 5 09 08 BARICHARA</v>
          </cell>
          <cell r="E1240" t="str">
            <v>5817047-1</v>
          </cell>
          <cell r="F1240" t="str">
            <v>reservas@hotelmisionsantabarbara.com</v>
          </cell>
          <cell r="G1240" t="str">
            <v>administracion@hotelmisionsantabarbara.com</v>
          </cell>
        </row>
        <row r="1241">
          <cell r="A1241">
            <v>1239</v>
          </cell>
          <cell r="B1241" t="str">
            <v>CONJUNTO RESIDENCIAL FUENCARRALL</v>
          </cell>
          <cell r="C1241">
            <v>3163379407</v>
          </cell>
          <cell r="D1241" t="str">
            <v>CL 48  28  27 BRR SOTOMAYOR, BUCARAMANGA</v>
          </cell>
          <cell r="E1241" t="str">
            <v>800068604-3</v>
          </cell>
        </row>
        <row r="1242">
          <cell r="A1242">
            <v>1240</v>
          </cell>
          <cell r="B1242" t="str">
            <v>SUMINISTROS Y LIMITACIONES</v>
          </cell>
          <cell r="C1242">
            <v>3226832789</v>
          </cell>
          <cell r="D1242" t="str">
            <v>CL 109 20 37 OF 502</v>
          </cell>
        </row>
        <row r="1243">
          <cell r="A1243">
            <v>1241</v>
          </cell>
          <cell r="B1243" t="str">
            <v xml:space="preserve">PIB COLOMBIA </v>
          </cell>
          <cell r="D1243" t="str">
            <v>ZN INDUSTRIAL CHIMITA KM 1 VÍA PALENQUE GIRÓN BG 13</v>
          </cell>
        </row>
        <row r="1244">
          <cell r="A1244">
            <v>1242</v>
          </cell>
          <cell r="B1244" t="str">
            <v>LUIS ALFONSO GUTIERREZ GOMEZ</v>
          </cell>
          <cell r="C1244">
            <v>3107663477</v>
          </cell>
          <cell r="D1244" t="str">
            <v>MESA DE RUITOQUE VRD BUENOS AIRES</v>
          </cell>
        </row>
        <row r="1245">
          <cell r="A1245">
            <v>1243</v>
          </cell>
          <cell r="B1245" t="str">
            <v>REINALDO CARRILLO DELGADO</v>
          </cell>
          <cell r="C1245">
            <v>3157263627</v>
          </cell>
          <cell r="D1245" t="str">
            <v>CONJUNTO RESIDENCIAL CHICAMOCHA REAL CASA 12</v>
          </cell>
          <cell r="E1245" t="str">
            <v>C.C. 91247434</v>
          </cell>
          <cell r="F1245" t="str">
            <v>reicarri@gmail.com</v>
          </cell>
          <cell r="G1245" t="str">
            <v>NO ESPECIFICADO</v>
          </cell>
        </row>
        <row r="1246">
          <cell r="A1246">
            <v>1244</v>
          </cell>
          <cell r="B1246" t="str">
            <v>JESUS RICARDO CASTRO CABALLERO</v>
          </cell>
          <cell r="C1246">
            <v>3133444328</v>
          </cell>
          <cell r="D1246" t="str">
            <v>CL 36 10 67 CUCUTA</v>
          </cell>
          <cell r="E1246">
            <v>1090397615</v>
          </cell>
          <cell r="F1246" t="str">
            <v>jesusricardocaballero966@gmail.com</v>
          </cell>
          <cell r="G1246" t="str">
            <v>jesusricardocaballero966@gmail.com</v>
          </cell>
        </row>
        <row r="1247">
          <cell r="A1247">
            <v>1245</v>
          </cell>
          <cell r="B1247" t="str">
            <v>MUNICIPIO DE SAN CAYETANO</v>
          </cell>
          <cell r="C1247">
            <v>5784945</v>
          </cell>
          <cell r="D1247" t="str">
            <v>CR 3 4 39 BRR LA PLAYA</v>
          </cell>
          <cell r="E1247" t="str">
            <v>890501876-4</v>
          </cell>
          <cell r="F1247" t="str">
            <v>alcaldia@sancayetano-nortesantander.com</v>
          </cell>
          <cell r="G1247" t="str">
            <v>NO ESPECIFICADO</v>
          </cell>
        </row>
        <row r="1248">
          <cell r="A1248">
            <v>1246</v>
          </cell>
          <cell r="B1248" t="str">
            <v>HOTEL BOUTIQUE</v>
          </cell>
        </row>
        <row r="1249">
          <cell r="A1249">
            <v>1247</v>
          </cell>
          <cell r="B1249" t="str">
            <v>JONATHAN PEREZ</v>
          </cell>
          <cell r="C1249" t="str">
            <v>NO ESPECIFICADO</v>
          </cell>
          <cell r="D1249" t="str">
            <v>NO ESPECIFICADO</v>
          </cell>
          <cell r="E1249" t="str">
            <v>NO ESPECIFICADO</v>
          </cell>
          <cell r="F1249" t="str">
            <v>NO ESPECIFICADO</v>
          </cell>
          <cell r="G1249" t="str">
            <v>NO ESPECIFICADO</v>
          </cell>
        </row>
        <row r="1250">
          <cell r="A1250">
            <v>1248</v>
          </cell>
          <cell r="B1250" t="str">
            <v>EDIFICIO UMBRAL DEL PRADO</v>
          </cell>
          <cell r="C1250">
            <v>3183183001</v>
          </cell>
          <cell r="D1250" t="str">
            <v>CL 38 34 42 BRR EL PRADO</v>
          </cell>
          <cell r="E1250" t="str">
            <v>804002631-3</v>
          </cell>
          <cell r="F1250" t="str">
            <v>NO ESPECIFICADO</v>
          </cell>
          <cell r="G1250" t="str">
            <v>NO ESPECIFICADO</v>
          </cell>
        </row>
        <row r="1251">
          <cell r="A1251">
            <v>1249</v>
          </cell>
          <cell r="B1251" t="str">
            <v>CONJUNTO RESIDENCIAL QUANTUM PROPIEDAD HORIZONTAL</v>
          </cell>
          <cell r="C1251">
            <v>3103181233</v>
          </cell>
          <cell r="D1251" t="str">
            <v>CL 7 4 50 CASCO ANTIGUA FLORIDABLANCA</v>
          </cell>
          <cell r="E1251" t="str">
            <v>901210414-5</v>
          </cell>
          <cell r="F1251" t="str">
            <v>admquantum4@gmail.com</v>
          </cell>
          <cell r="G1251" t="str">
            <v>admquantum4@gmail.com</v>
          </cell>
        </row>
        <row r="1252">
          <cell r="A1252">
            <v>1250</v>
          </cell>
          <cell r="B1252" t="str">
            <v>AZ RENTAL S.A.S</v>
          </cell>
          <cell r="C1252">
            <v>3160100005</v>
          </cell>
          <cell r="D1252" t="str">
            <v xml:space="preserve">KM 4 VIA GIRÓN </v>
          </cell>
          <cell r="E1252" t="str">
            <v>NO ESPECIFICADO</v>
          </cell>
          <cell r="F1252" t="str">
            <v>jennycorre@hotmail.com</v>
          </cell>
          <cell r="G1252" t="str">
            <v>jennycorre@hotmail.com</v>
          </cell>
        </row>
        <row r="1253">
          <cell r="A1253">
            <v>1251</v>
          </cell>
          <cell r="B1253" t="str">
            <v>CONJUNTO RESIDENCIAL URBANIZACIÓN SANTA BARBARA SEC 3A Y 3B</v>
          </cell>
          <cell r="C1253">
            <v>6516233</v>
          </cell>
          <cell r="D1253" t="str">
            <v>CL 94 47 89</v>
          </cell>
          <cell r="E1253" t="str">
            <v>800092870-7</v>
          </cell>
          <cell r="F1253" t="str">
            <v>conjuntosantabarbara1@hotmail.com</v>
          </cell>
          <cell r="G1253" t="str">
            <v>conjuntosantabarbara1@hotmail.com</v>
          </cell>
        </row>
        <row r="1254">
          <cell r="A1254">
            <v>1252</v>
          </cell>
          <cell r="B1254" t="str">
            <v>ECOCONTROL</v>
          </cell>
          <cell r="C1254">
            <v>3112101859</v>
          </cell>
          <cell r="D1254" t="str">
            <v>BARRANCABERMEJA</v>
          </cell>
          <cell r="E1254" t="str">
            <v>90308872-4</v>
          </cell>
          <cell r="F1254" t="str">
            <v>NO ESPECIFICADO</v>
          </cell>
          <cell r="G1254" t="str">
            <v>NO ESPECIFICADO</v>
          </cell>
        </row>
        <row r="1255">
          <cell r="A1255">
            <v>1253</v>
          </cell>
          <cell r="B1255" t="str">
            <v>ALVARO ROJAS RIVERA</v>
          </cell>
          <cell r="C1255">
            <v>3116544676</v>
          </cell>
          <cell r="D1255" t="str">
            <v>FCA EL GRANADILLO VRD ESPARTA MCP SANTA BARBARA</v>
          </cell>
          <cell r="E1255" t="str">
            <v>NO ESPECIFICADO</v>
          </cell>
          <cell r="F1255" t="str">
            <v>NO ESPECIFICADO</v>
          </cell>
          <cell r="G1255" t="str">
            <v>NO ESPECIFICADO</v>
          </cell>
        </row>
        <row r="1256">
          <cell r="A1256">
            <v>1254</v>
          </cell>
          <cell r="B1256" t="str">
            <v>MARIA CRISTINA VANEGAS SERNA</v>
          </cell>
          <cell r="C1256">
            <v>3157755747</v>
          </cell>
          <cell r="D1256" t="str">
            <v>FCA PLAYITAS KM 2 VIA LA PALMA</v>
          </cell>
          <cell r="E1256">
            <v>1065236442</v>
          </cell>
          <cell r="F1256" t="str">
            <v>mathias3011vane@icloud.com</v>
          </cell>
          <cell r="G1256" t="str">
            <v>NO ESPECIFICADO</v>
          </cell>
        </row>
        <row r="1257">
          <cell r="A1257">
            <v>1255</v>
          </cell>
          <cell r="B1257" t="str">
            <v>CENTRO COMERCIAL ACROPOLIS</v>
          </cell>
          <cell r="C1257" t="str">
            <v>NO ESPECIFICADO</v>
          </cell>
          <cell r="D1257" t="str">
            <v>CL 56 9 140</v>
          </cell>
          <cell r="E1257" t="str">
            <v>NO ESPECIFICADO</v>
          </cell>
          <cell r="F1257" t="str">
            <v>NO ESPECIFICADO</v>
          </cell>
          <cell r="G1257" t="str">
            <v>NO ESPECIFICADO</v>
          </cell>
        </row>
        <row r="1258">
          <cell r="A1258">
            <v>1256</v>
          </cell>
          <cell r="B1258" t="str">
            <v>JULIO CESAR SILVA VIRVIESCAS</v>
          </cell>
          <cell r="C1258">
            <v>3158097920</v>
          </cell>
          <cell r="D1258" t="str">
            <v>CR 9A 8 68 FLORIDABLANCA</v>
          </cell>
          <cell r="E1258">
            <v>91155615</v>
          </cell>
          <cell r="F1258" t="str">
            <v>juliocesarsilvav@hotmail.com</v>
          </cell>
          <cell r="G1258" t="str">
            <v>juliocesarsilvav@hotmail.com</v>
          </cell>
        </row>
        <row r="1259">
          <cell r="A1259">
            <v>1257</v>
          </cell>
          <cell r="B1259" t="str">
            <v>HUGO FERNANDO MUÑOZ</v>
          </cell>
          <cell r="C1259">
            <v>3216403195</v>
          </cell>
          <cell r="D1259" t="str">
            <v>NO ESPECIFICADO</v>
          </cell>
          <cell r="E1259" t="str">
            <v>NO ESPECIFICADO</v>
          </cell>
          <cell r="F1259" t="str">
            <v>NO ESPECIFICADO</v>
          </cell>
          <cell r="G1259" t="str">
            <v>NO ESPECIFICADO</v>
          </cell>
        </row>
        <row r="1260">
          <cell r="A1260">
            <v>1258</v>
          </cell>
          <cell r="B1260" t="str">
            <v>CONJUNTO RESIDENCIAL ALTAMIRA SIETE (7)</v>
          </cell>
          <cell r="C1260">
            <v>3167508770</v>
          </cell>
          <cell r="D1260" t="str">
            <v>MESA DE LOS SANTOS  SOLICITANTES VRD HOLANDA</v>
          </cell>
          <cell r="E1260" t="str">
            <v>900040399-9</v>
          </cell>
          <cell r="F1260" t="str">
            <v>altamirasiete@gmail.com</v>
          </cell>
          <cell r="G1260" t="str">
            <v>altamirasiete@gmail.com</v>
          </cell>
        </row>
        <row r="1261">
          <cell r="A1261">
            <v>1259</v>
          </cell>
          <cell r="B1261" t="str">
            <v>CENTRO DIAGNÓSTICO Y CIRUGIA OCULAR CEDCO S.A.S.</v>
          </cell>
          <cell r="C1261">
            <v>6972486</v>
          </cell>
          <cell r="D1261" t="str">
            <v>CALLE 48 27 49 BUCARAMANGA</v>
          </cell>
          <cell r="E1261">
            <v>804013775</v>
          </cell>
          <cell r="F1261" t="str">
            <v>fecedco@gmail.com</v>
          </cell>
          <cell r="G1261" t="str">
            <v>NO ESPECIFICADO</v>
          </cell>
        </row>
        <row r="1262">
          <cell r="A1262">
            <v>1260</v>
          </cell>
          <cell r="B1262" t="str">
            <v>EDIFICIO EL PRADO 34</v>
          </cell>
          <cell r="C1262">
            <v>3173834467</v>
          </cell>
          <cell r="D1262" t="str">
            <v>CR 34 32 65 BUCARAMANGA</v>
          </cell>
          <cell r="E1262" t="str">
            <v>901041282-4</v>
          </cell>
          <cell r="F1262" t="str">
            <v>NO ESPECIFICADO</v>
          </cell>
          <cell r="G1262" t="str">
            <v>NO ESPECIFICADO</v>
          </cell>
        </row>
        <row r="1263">
          <cell r="A1263">
            <v>1261</v>
          </cell>
          <cell r="B1263" t="str">
            <v>CONJUNTO CAMPESTRE VILLAS DE LA LAGUNA</v>
          </cell>
          <cell r="C1263">
            <v>6472052</v>
          </cell>
          <cell r="D1263" t="str">
            <v>CL 45 37 16 AP 403 ED TORRES DE SAN PIO</v>
          </cell>
          <cell r="E1263" t="str">
            <v>804010190-0</v>
          </cell>
          <cell r="F1263" t="str">
            <v>admon_villasdelalaguna@hotmail.com</v>
          </cell>
          <cell r="G1263" t="str">
            <v>admon_villasdelalaguna@hotmail.com</v>
          </cell>
        </row>
        <row r="1264">
          <cell r="A1264">
            <v>1262</v>
          </cell>
          <cell r="B1264" t="str">
            <v>DIANA MARCELA SUAREZ PINZON</v>
          </cell>
          <cell r="C1264">
            <v>3015131644</v>
          </cell>
          <cell r="D1264" t="str">
            <v>CR 44 198 125 BOSQUES DE LA FLORIDA TO 6 APTDO 503 BRR LIMONCITO</v>
          </cell>
          <cell r="E1264">
            <v>63454393</v>
          </cell>
          <cell r="F1264" t="str">
            <v>consultoresrh7@gmail.com</v>
          </cell>
          <cell r="G1264" t="str">
            <v>NO ESPECIFICADO</v>
          </cell>
        </row>
        <row r="1265">
          <cell r="A1265">
            <v>1263</v>
          </cell>
          <cell r="B1265" t="str">
            <v>IXORA DIVERCITY S.A.S</v>
          </cell>
          <cell r="C1265">
            <v>3125744315</v>
          </cell>
          <cell r="D1265" t="str">
            <v>CL 15 26 05 ED EL QUIJOTE</v>
          </cell>
          <cell r="E1265" t="str">
            <v>901403695-7</v>
          </cell>
          <cell r="F1265" t="str">
            <v>ixorafacturacion@gmail.com</v>
          </cell>
          <cell r="G1265" t="str">
            <v>ixorafacturacion@gmail.com</v>
          </cell>
        </row>
        <row r="1266">
          <cell r="A1266">
            <v>1264</v>
          </cell>
          <cell r="B1266" t="str">
            <v>NATURAL HEMP COLOMBIA S.A.S.</v>
          </cell>
          <cell r="C1266">
            <v>3175733214</v>
          </cell>
          <cell r="D1266" t="str">
            <v>CL 34 23 42 OF 506</v>
          </cell>
          <cell r="E1266" t="str">
            <v>901023536-0</v>
          </cell>
          <cell r="F1266" t="str">
            <v>Iserrano@naturalhemp.com.co</v>
          </cell>
          <cell r="G1266" t="str">
            <v>Iserrano@naturalhemp.com.co</v>
          </cell>
        </row>
        <row r="1267">
          <cell r="A1267">
            <v>1265</v>
          </cell>
          <cell r="B1267" t="str">
            <v>CONJUNTO RESIDENCIAL TORRES DE CASTILLA</v>
          </cell>
          <cell r="C1267">
            <v>3222815881</v>
          </cell>
          <cell r="D1267" t="str">
            <v>CL 26 22 39 GIRÓN</v>
          </cell>
          <cell r="E1267" t="str">
            <v>900957967-9</v>
          </cell>
          <cell r="F1267" t="str">
            <v>NO ESPECIFICADO</v>
          </cell>
          <cell r="G1267" t="str">
            <v>info.homeready.col@gmail.com</v>
          </cell>
        </row>
        <row r="1268">
          <cell r="A1268">
            <v>1266</v>
          </cell>
          <cell r="B1268" t="str">
            <v>DISTRIBUIDORA LSH - AQUA</v>
          </cell>
          <cell r="C1268">
            <v>3127509415</v>
          </cell>
          <cell r="D1268" t="str">
            <v>KM 1 VIA OCAÑA CORR VILLA DE SAN ANDRÉS</v>
          </cell>
          <cell r="E1268" t="str">
            <v>9691386-4</v>
          </cell>
          <cell r="F1268" t="str">
            <v>ruben.jaramillo2604@hotmail.es</v>
          </cell>
          <cell r="G1268" t="str">
            <v>ruben.jaramillo2604@hotmail.es</v>
          </cell>
        </row>
        <row r="1269">
          <cell r="A1269">
            <v>1267</v>
          </cell>
          <cell r="B1269" t="str">
            <v>MARCO ANTONIO BERDUGO PICO</v>
          </cell>
          <cell r="C1269">
            <v>3142380547</v>
          </cell>
          <cell r="D1269" t="str">
            <v>VRD LA PALMA - CHARALÁ</v>
          </cell>
          <cell r="E1269">
            <v>5624796</v>
          </cell>
          <cell r="F1269" t="str">
            <v>marcoa582010@hotmail.com</v>
          </cell>
          <cell r="G1269" t="str">
            <v>marcoa582010@hotmail.com</v>
          </cell>
        </row>
        <row r="1270">
          <cell r="A1270">
            <v>1268</v>
          </cell>
          <cell r="B1270" t="str">
            <v>CONJUNTO RESIDENCIAL SAN FERMIN II</v>
          </cell>
          <cell r="C1270">
            <v>6374525</v>
          </cell>
          <cell r="D1270" t="str">
            <v>CL 103 13 31 COAVICONSA</v>
          </cell>
          <cell r="E1270" t="str">
            <v>NO ESPECIFICADO</v>
          </cell>
          <cell r="F1270" t="str">
            <v>NO ESPECIFICADO</v>
          </cell>
          <cell r="G1270" t="str">
            <v>NO ESPECIFICADO</v>
          </cell>
        </row>
        <row r="1271">
          <cell r="A1271">
            <v>1269</v>
          </cell>
          <cell r="B1271" t="str">
            <v>AVINSA S.A.S</v>
          </cell>
          <cell r="C1271">
            <v>3255904749</v>
          </cell>
          <cell r="D1271" t="str">
            <v>KM 2 ATOPISTA PIEDECUESTA FLORIDABLANCA</v>
          </cell>
          <cell r="E1271" t="str">
            <v>800008307-4</v>
          </cell>
          <cell r="F1271" t="str">
            <v>NO ESPECIFICADO</v>
          </cell>
          <cell r="G1271" t="str">
            <v>ambiental@avisnsa.com.co</v>
          </cell>
        </row>
        <row r="1272">
          <cell r="A1272">
            <v>1270</v>
          </cell>
          <cell r="B1272" t="str">
            <v>JENNY HUANG</v>
          </cell>
          <cell r="C1272">
            <v>3154243929</v>
          </cell>
          <cell r="D1272" t="str">
            <v>CL 33 31 19</v>
          </cell>
          <cell r="E1272">
            <v>1098635609</v>
          </cell>
          <cell r="F1272" t="str">
            <v>NO ESPECIFICADO</v>
          </cell>
          <cell r="G1272" t="str">
            <v>NO ESPECIFICADO</v>
          </cell>
        </row>
        <row r="1273">
          <cell r="A1273">
            <v>1271</v>
          </cell>
          <cell r="B1273" t="str">
            <v>C.R GAIRA PH</v>
          </cell>
          <cell r="C1273">
            <v>6398052</v>
          </cell>
          <cell r="D1273" t="str">
            <v>CL 157 154 215 CAÑAVERAL</v>
          </cell>
          <cell r="E1273" t="str">
            <v>900782360-6</v>
          </cell>
          <cell r="F1273" t="str">
            <v>NO ESPECIFICADO</v>
          </cell>
          <cell r="G1273" t="str">
            <v>NO ESPECIFICADO</v>
          </cell>
        </row>
        <row r="1274">
          <cell r="A1274">
            <v>1272</v>
          </cell>
          <cell r="B1274" t="str">
            <v>CONJUNTO RESIDENCIAL VILLA MARCELA 2</v>
          </cell>
          <cell r="C1274">
            <v>6559477</v>
          </cell>
          <cell r="D1274" t="str">
            <v>CR 2W 16G 02 BARRO BLANCO</v>
          </cell>
          <cell r="E1274" t="str">
            <v>900823624-2</v>
          </cell>
          <cell r="F1274" t="str">
            <v>villamarcela2.admon@gmail.com</v>
          </cell>
          <cell r="G1274" t="str">
            <v>NO ESPECIFICADO</v>
          </cell>
        </row>
        <row r="1275">
          <cell r="A1275">
            <v>1273</v>
          </cell>
          <cell r="B1275" t="str">
            <v>EDIFICIO TORRE MARFIL</v>
          </cell>
          <cell r="C1275">
            <v>3185737570</v>
          </cell>
          <cell r="D1275" t="str">
            <v>CL 52A 31 85</v>
          </cell>
          <cell r="E1275" t="str">
            <v>900587333-1</v>
          </cell>
          <cell r="F1275" t="str">
            <v>NO ESPECIFICADO</v>
          </cell>
          <cell r="G1275" t="str">
            <v>NO ESPECIFICADO</v>
          </cell>
        </row>
        <row r="1276">
          <cell r="A1276">
            <v>1274</v>
          </cell>
          <cell r="B1276" t="str">
            <v>AG REFORMAS Y CONSTRUCCIONES SAS</v>
          </cell>
          <cell r="C1276">
            <v>3194506617</v>
          </cell>
          <cell r="D1276" t="str">
            <v xml:space="preserve">CR 5 61 21 B. NARANJOS </v>
          </cell>
          <cell r="E1276" t="str">
            <v>901205230-7</v>
          </cell>
          <cell r="F1276" t="str">
            <v>agreformasyconstrucciones@gmail.com</v>
          </cell>
          <cell r="G1276" t="str">
            <v>agreformasyconstrucciones@gmail.com</v>
          </cell>
        </row>
        <row r="1277">
          <cell r="A1277">
            <v>1275</v>
          </cell>
          <cell r="B1277" t="str">
            <v>NAIN ESTRADA QUINTERO</v>
          </cell>
          <cell r="C1277">
            <v>3174048422</v>
          </cell>
          <cell r="D1277" t="str">
            <v>CL 31 21 34</v>
          </cell>
          <cell r="E1277">
            <v>96192797</v>
          </cell>
          <cell r="F1277" t="str">
            <v xml:space="preserve">NAINEQ@GMAIL.COM </v>
          </cell>
          <cell r="G1277" t="str">
            <v>NO ESPECIFICADO</v>
          </cell>
        </row>
        <row r="1278">
          <cell r="A1278">
            <v>1276</v>
          </cell>
          <cell r="B1278" t="str">
            <v xml:space="preserve">RICARDO DIAZ SERRANO </v>
          </cell>
          <cell r="C1278">
            <v>3208303237</v>
          </cell>
          <cell r="D1278" t="str">
            <v>CR 19 20 16</v>
          </cell>
          <cell r="E1278">
            <v>5558961</v>
          </cell>
          <cell r="F1278" t="str">
            <v>disfabricas@hotmail.com</v>
          </cell>
          <cell r="G1278" t="str">
            <v>disfabricas@hotmail.com</v>
          </cell>
        </row>
        <row r="1279">
          <cell r="A1279">
            <v>1277</v>
          </cell>
          <cell r="B1279" t="str">
            <v>CONJUNTO RESIDENCIAL TORRES DE LAS CIGARRAS</v>
          </cell>
          <cell r="C1279">
            <v>6419482</v>
          </cell>
          <cell r="D1279" t="str">
            <v>AV LOS BUCAROS 60 168</v>
          </cell>
          <cell r="E1279" t="str">
            <v>NO ESPECIFICADO</v>
          </cell>
          <cell r="F1279" t="str">
            <v>con.residencialcigarras@gmail.com</v>
          </cell>
          <cell r="G1279" t="str">
            <v>NO ESPECIFICADO</v>
          </cell>
        </row>
        <row r="1280">
          <cell r="A1280">
            <v>1278</v>
          </cell>
          <cell r="B1280" t="str">
            <v>MANUEL FERNANDO SERRANO PATIÑO</v>
          </cell>
          <cell r="C1280">
            <v>3013094372</v>
          </cell>
          <cell r="D1280" t="str">
            <v>CL 9B 10 16 LEBRIJA</v>
          </cell>
          <cell r="E1280">
            <v>1099364964</v>
          </cell>
          <cell r="F1280" t="str">
            <v>manuelserranopatino1988@gmail.com</v>
          </cell>
          <cell r="G1280" t="str">
            <v>manuelserranopatino1988@gmail.com</v>
          </cell>
        </row>
        <row r="1281">
          <cell r="A1281">
            <v>1279</v>
          </cell>
          <cell r="B1281" t="str">
            <v>PERFONESABA</v>
          </cell>
          <cell r="C1281">
            <v>3107113783</v>
          </cell>
          <cell r="D1281" t="str">
            <v>AGUACHICA CESAR</v>
          </cell>
          <cell r="E1281" t="str">
            <v>93128222-8</v>
          </cell>
          <cell r="F1281" t="str">
            <v>nsaba25@hotmail.com</v>
          </cell>
          <cell r="G1281" t="str">
            <v>nsaba25@hotmail.com</v>
          </cell>
        </row>
        <row r="1282">
          <cell r="A1282">
            <v>1280</v>
          </cell>
          <cell r="B1282" t="str">
            <v>CONDOMINIO CAMPESTRE BOSQUES DE NORMANDIA</v>
          </cell>
          <cell r="C1282">
            <v>6385984</v>
          </cell>
          <cell r="D1282" t="str">
            <v>KM 6 VIA PIEDECUESTA CONDOMINIO BOSQUES DE NORMANDIA</v>
          </cell>
          <cell r="E1282" t="str">
            <v>900074203-0</v>
          </cell>
          <cell r="F1282" t="str">
            <v>bosquesdenormandia@gmail.com</v>
          </cell>
          <cell r="G1282" t="str">
            <v>NO ESPECIFICADO</v>
          </cell>
        </row>
        <row r="1283">
          <cell r="A1283">
            <v>1281</v>
          </cell>
          <cell r="B1283" t="str">
            <v>BERNARDO GÓMEZ RAMIREZ</v>
          </cell>
          <cell r="C1283">
            <v>3155299571</v>
          </cell>
          <cell r="D1283" t="str">
            <v>CR 29 50 45 SOTO MAYOR BUCARAMANGA</v>
          </cell>
          <cell r="E1283">
            <v>13813671</v>
          </cell>
          <cell r="F1283" t="str">
            <v>NO ESPECIFICADO</v>
          </cell>
          <cell r="G1283" t="str">
            <v>NO ESPECIFICADO</v>
          </cell>
        </row>
        <row r="1284">
          <cell r="A1284">
            <v>1282</v>
          </cell>
          <cell r="B1284" t="str">
            <v>GRUPO AGROINDUSTRIAL HACIENDA LA GLORIA S.A.</v>
          </cell>
          <cell r="C1284" t="str">
            <v>NO ESPECIFICADO</v>
          </cell>
          <cell r="D1284" t="str">
            <v>NO ESPECIFICADO</v>
          </cell>
          <cell r="E1284" t="str">
            <v>NO ESPECIFICADO</v>
          </cell>
          <cell r="F1284" t="str">
            <v>erika.bernal@haciendalagloria.com</v>
          </cell>
          <cell r="G1284" t="str">
            <v>NO ESPECIFICADO</v>
          </cell>
        </row>
        <row r="1285">
          <cell r="A1285">
            <v>1283</v>
          </cell>
          <cell r="B1285" t="str">
            <v>LUIS EDUARDO SAAVEDRA MARQUEZ</v>
          </cell>
          <cell r="C1285">
            <v>3155547561</v>
          </cell>
          <cell r="D1285" t="str">
            <v>VRD CHOCA FINCA LOS PANTANOS GIRÓN</v>
          </cell>
          <cell r="E1285">
            <v>82509626</v>
          </cell>
          <cell r="F1285" t="str">
            <v>karolandreacalvom@gmail.com</v>
          </cell>
          <cell r="G1285" t="str">
            <v>karolandreacalvom@gmail.com</v>
          </cell>
        </row>
        <row r="1286">
          <cell r="A1286">
            <v>1284</v>
          </cell>
          <cell r="B1286" t="str">
            <v>NESTOR GARCIA MALDONADO</v>
          </cell>
          <cell r="C1286">
            <v>3107573988</v>
          </cell>
          <cell r="D1286" t="str">
            <v>VRD EL TABACAL PARCELA</v>
          </cell>
          <cell r="E1286">
            <v>5605165</v>
          </cell>
          <cell r="F1286" t="str">
            <v>eliana_2805@hotmail.com</v>
          </cell>
          <cell r="G1286" t="str">
            <v>eliana_2805@hotmail.com
marisela.garcia19@hotmail.com</v>
          </cell>
        </row>
        <row r="1287">
          <cell r="A1287">
            <v>1285</v>
          </cell>
          <cell r="B1287" t="str">
            <v>EL HACENDADO S.A.S</v>
          </cell>
          <cell r="C1287">
            <v>3153772985</v>
          </cell>
          <cell r="D1287" t="str">
            <v>AV QUEDRADASECA 18 45 49</v>
          </cell>
          <cell r="E1287" t="str">
            <v>800201615-4</v>
          </cell>
          <cell r="F1287" t="str">
            <v>elhacendadoltda@hotmail.com</v>
          </cell>
          <cell r="G1287" t="str">
            <v>elhacendadoltda@hotmail.com</v>
          </cell>
        </row>
        <row r="1288">
          <cell r="A1288">
            <v>1286</v>
          </cell>
          <cell r="B1288" t="str">
            <v>CARIBEAN FRUVERS CA</v>
          </cell>
          <cell r="C1288">
            <v>3102537294</v>
          </cell>
          <cell r="D1288" t="str">
            <v>ZONA INDUSTRIAL COLONCITO TÁCHIRA</v>
          </cell>
          <cell r="E1288" t="str">
            <v xml:space="preserve">j-405179589
</v>
          </cell>
          <cell r="F1288" t="str">
            <v>doraquemba@gmail.com
forestmoreno1278@gmail.com</v>
          </cell>
          <cell r="G1288" t="str">
            <v>doraquemba@gmail.com
forestmoreno1278@gmail.com</v>
          </cell>
        </row>
        <row r="1289">
          <cell r="A1289">
            <v>1287</v>
          </cell>
          <cell r="B1289" t="str">
            <v xml:space="preserve">RIO GRANDE GANADERIA </v>
          </cell>
          <cell r="C1289">
            <v>3162757643</v>
          </cell>
          <cell r="D1289" t="str">
            <v>FCA PORVENIR MPIO GIRÓN</v>
          </cell>
          <cell r="E1289" t="str">
            <v>NO ESPECIFICADO</v>
          </cell>
          <cell r="F1289" t="str">
            <v>riograndeganaderia@gmail.com</v>
          </cell>
          <cell r="G1289" t="str">
            <v>NO ESPECIFICADO</v>
          </cell>
        </row>
        <row r="1290">
          <cell r="A1290">
            <v>1288</v>
          </cell>
          <cell r="B1290" t="str">
            <v>OSCAR WILLIAM BENAVIDES PARADA</v>
          </cell>
          <cell r="C1290">
            <v>3103081044</v>
          </cell>
          <cell r="D1290" t="str">
            <v>CL 40 19 31 TORRES DEL RINCÓN T4 APTO 201 GIRÓN</v>
          </cell>
          <cell r="E1290">
            <v>1095907497</v>
          </cell>
          <cell r="F1290" t="str">
            <v>oscarbenavides8605@gmail.com</v>
          </cell>
          <cell r="G1290" t="str">
            <v>oscarbenavides8605@gmail.com</v>
          </cell>
        </row>
        <row r="1291">
          <cell r="A1291">
            <v>1289</v>
          </cell>
          <cell r="B1291" t="str">
            <v>CONJUNTO MULTIFAMILIAR BOSQUES DE BAVIERA</v>
          </cell>
          <cell r="C1291">
            <v>3002192378</v>
          </cell>
          <cell r="D1291" t="str">
            <v>CR 25 200 454 BARRIO LA PAZ FLORIDA</v>
          </cell>
          <cell r="E1291" t="str">
            <v>900570494-4</v>
          </cell>
          <cell r="F1291" t="str">
            <v>NO ESPECIFICADO</v>
          </cell>
          <cell r="G1291" t="str">
            <v>NO ESPECIFICADO</v>
          </cell>
        </row>
        <row r="1292">
          <cell r="A1292">
            <v>1290</v>
          </cell>
          <cell r="B1292" t="str">
            <v>SRSS RESOURCES MIN SAS</v>
          </cell>
          <cell r="C1292">
            <v>3134386110</v>
          </cell>
          <cell r="D1292" t="str">
            <v>MCP DEL LANDAZURI</v>
          </cell>
          <cell r="E1292" t="str">
            <v>900730037-9</v>
          </cell>
          <cell r="F1292" t="str">
            <v>emily.invercoal@gmail.com</v>
          </cell>
          <cell r="G1292" t="str">
            <v>emily.invercoal@gmail.com</v>
          </cell>
        </row>
        <row r="1293">
          <cell r="A1293">
            <v>1291</v>
          </cell>
          <cell r="B1293" t="str">
            <v>UNIDAD RESIDENCIAL ZARZAMORA</v>
          </cell>
          <cell r="C1293">
            <v>6346903</v>
          </cell>
          <cell r="D1293" t="str">
            <v>CL 37 25 48</v>
          </cell>
          <cell r="E1293" t="str">
            <v>NO ESPECIFICADO</v>
          </cell>
          <cell r="F1293" t="str">
            <v>NO ESPECIFICADO</v>
          </cell>
          <cell r="G1293" t="str">
            <v>NO ESPECIFICADO</v>
          </cell>
        </row>
        <row r="1294">
          <cell r="A1294">
            <v>1292</v>
          </cell>
          <cell r="B1294" t="str">
            <v>EDIFICIO TERRAZAS DE BOLIVAR</v>
          </cell>
          <cell r="C1294">
            <v>6322882</v>
          </cell>
          <cell r="D1294" t="str">
            <v>CL 39 23 14 B. BOLIVAR</v>
          </cell>
          <cell r="E1294" t="str">
            <v>900275734-2</v>
          </cell>
          <cell r="F1294" t="str">
            <v>edificioterrazasbolivar@gmail.com</v>
          </cell>
          <cell r="G1294" t="str">
            <v>NO ESPECIFICADO</v>
          </cell>
        </row>
        <row r="1295">
          <cell r="A1295">
            <v>1293</v>
          </cell>
          <cell r="B1295" t="str">
            <v>CONJUNTO RESIDENCIAL BELLOMONTE</v>
          </cell>
          <cell r="C1295">
            <v>3229755468</v>
          </cell>
          <cell r="D1295" t="str">
            <v xml:space="preserve">CL 195 27 156 </v>
          </cell>
          <cell r="E1295" t="str">
            <v>NO ESPECIFICADO</v>
          </cell>
          <cell r="F1295" t="str">
            <v>NO ESPECIFICADO</v>
          </cell>
          <cell r="G1295" t="str">
            <v>NO ESPECIFICADO</v>
          </cell>
        </row>
        <row r="1296">
          <cell r="A1296">
            <v>1294</v>
          </cell>
          <cell r="B1296" t="str">
            <v>INDUSTRIAS MADECEL LIMITADA</v>
          </cell>
          <cell r="C1296">
            <v>6421561</v>
          </cell>
          <cell r="D1296" t="str">
            <v>CR 21 36 41</v>
          </cell>
          <cell r="E1296" t="str">
            <v>890200486-3</v>
          </cell>
          <cell r="F1296" t="str">
            <v>contador@madecel.com</v>
          </cell>
          <cell r="G1296" t="str">
            <v>NO ESPECIFICADO</v>
          </cell>
        </row>
        <row r="1297">
          <cell r="A1297">
            <v>1295</v>
          </cell>
          <cell r="B1297" t="str">
            <v>EDIFICIO ANDES CENTER</v>
          </cell>
          <cell r="C1297">
            <v>3158355335</v>
          </cell>
          <cell r="D1297" t="str">
            <v>CL 53 35 14</v>
          </cell>
          <cell r="E1297" t="str">
            <v>901385451-9</v>
          </cell>
          <cell r="F1297" t="str">
            <v>admon.andescenter@gmail.com</v>
          </cell>
          <cell r="G1297" t="str">
            <v>NO ESPECIFICADO</v>
          </cell>
        </row>
        <row r="1298">
          <cell r="A1298">
            <v>1296</v>
          </cell>
          <cell r="B1298" t="str">
            <v>EDIFICIO PIANELLI - PROPIEDAD HORIZONTAL</v>
          </cell>
          <cell r="C1298">
            <v>6351835</v>
          </cell>
          <cell r="D1298" t="str">
            <v>CL 15 21 28</v>
          </cell>
          <cell r="E1298" t="str">
            <v>901143117-5</v>
          </cell>
          <cell r="F1298" t="str">
            <v>edificiopianelli2018@gmail.com</v>
          </cell>
          <cell r="G1298" t="str">
            <v>NO ESPECIFICADO</v>
          </cell>
        </row>
        <row r="1299">
          <cell r="A1299">
            <v>1297</v>
          </cell>
          <cell r="B1299" t="str">
            <v>EDIFICIO ZAFIRO CONDOMINIO CENTER CLUB</v>
          </cell>
          <cell r="C1299">
            <v>6343452</v>
          </cell>
          <cell r="D1299" t="str">
            <v>CR 23 33 22</v>
          </cell>
          <cell r="E1299" t="str">
            <v>900360828-1</v>
          </cell>
          <cell r="F1299" t="str">
            <v>admonzafiro@hotmail.com</v>
          </cell>
          <cell r="G1299" t="str">
            <v>NO ESPECIFICADO</v>
          </cell>
        </row>
        <row r="1300">
          <cell r="A1300">
            <v>1298</v>
          </cell>
          <cell r="B1300" t="str">
            <v>EDIFICIO MORATO 44</v>
          </cell>
          <cell r="C1300" t="str">
            <v>NO ESPECIFICADO</v>
          </cell>
          <cell r="D1300" t="str">
            <v>CR 38 42 101</v>
          </cell>
          <cell r="E1300" t="str">
            <v>NO ESPECIFICADO</v>
          </cell>
          <cell r="F1300" t="str">
            <v>NO ESPECIFICADO</v>
          </cell>
          <cell r="G1300" t="str">
            <v>NO ESPECIFICADO</v>
          </cell>
        </row>
        <row r="1301">
          <cell r="A1301">
            <v>1299</v>
          </cell>
          <cell r="B1301" t="str">
            <v>RODRIGO PUENTE CADENA</v>
          </cell>
          <cell r="C1301">
            <v>3102408016</v>
          </cell>
          <cell r="D1301" t="str">
            <v>CR 22 34 38 ED VALLARTA AP 203 BUCARAMANGA</v>
          </cell>
          <cell r="E1301">
            <v>13838086</v>
          </cell>
          <cell r="F1301" t="str">
            <v>NO ESPECIFICADO</v>
          </cell>
          <cell r="G1301" t="str">
            <v>NO ESPECIFICADO</v>
          </cell>
        </row>
        <row r="1302">
          <cell r="A1302">
            <v>1300</v>
          </cell>
          <cell r="B1302" t="str">
            <v>LYRIS GÓMEZ BELTRÁN</v>
          </cell>
          <cell r="C1302">
            <v>3152317391</v>
          </cell>
          <cell r="D1302" t="str">
            <v xml:space="preserve">CR 26 43 14 BRR EL POBLADO GIRÓN </v>
          </cell>
          <cell r="E1302" t="str">
            <v>1095906015-6</v>
          </cell>
          <cell r="F1302" t="str">
            <v>luzdayre@gmail.com</v>
          </cell>
          <cell r="G1302" t="str">
            <v>luzdayre@gmail.com</v>
          </cell>
        </row>
        <row r="1303">
          <cell r="A1303">
            <v>1301</v>
          </cell>
          <cell r="B1303" t="str">
            <v>JACQUES JAVIER SALINAS JORIS</v>
          </cell>
          <cell r="C1303">
            <v>3168346032</v>
          </cell>
          <cell r="D1303" t="str">
            <v>ANILLO VIAL 19 226 CIUDADELA COMFENALCO</v>
          </cell>
          <cell r="E1303">
            <v>80413980</v>
          </cell>
          <cell r="F1303" t="str">
            <v>info@kosmosweb.org</v>
          </cell>
          <cell r="G1303" t="str">
            <v>info@kosmosweb.org</v>
          </cell>
        </row>
        <row r="1304">
          <cell r="A1304">
            <v>1302</v>
          </cell>
          <cell r="B1304" t="str">
            <v>FERNANDO RAMIREZ SAAVEDRA</v>
          </cell>
          <cell r="C1304">
            <v>3133257225</v>
          </cell>
          <cell r="D1304" t="str">
            <v>ZAPATOCA</v>
          </cell>
          <cell r="E1304">
            <v>13516104</v>
          </cell>
        </row>
        <row r="1305">
          <cell r="A1305">
            <v>1303</v>
          </cell>
          <cell r="B1305" t="str">
            <v>EDIFICIO LOS NOGALES</v>
          </cell>
          <cell r="C1305">
            <v>6575609</v>
          </cell>
          <cell r="D1305" t="str">
            <v>CL 54 23 22</v>
          </cell>
          <cell r="E1305" t="str">
            <v>NO ESPECIFICADO</v>
          </cell>
          <cell r="F1305" t="str">
            <v>NO ESPECIFICADO</v>
          </cell>
          <cell r="G1305" t="str">
            <v>NO ESPECIFICADO</v>
          </cell>
        </row>
        <row r="1306">
          <cell r="A1306">
            <v>1304</v>
          </cell>
          <cell r="B1306" t="str">
            <v>EDIFICIO TORRE CASTELLO</v>
          </cell>
          <cell r="C1306">
            <v>3202043172</v>
          </cell>
          <cell r="D1306" t="str">
            <v>CL 37 23 76</v>
          </cell>
          <cell r="E1306" t="str">
            <v>901169977-5</v>
          </cell>
          <cell r="F1306" t="str">
            <v>NO ESPECIFICADO</v>
          </cell>
          <cell r="G1306" t="str">
            <v>NO ESPECIFICADO</v>
          </cell>
        </row>
        <row r="1307">
          <cell r="A1307">
            <v>1305</v>
          </cell>
          <cell r="B1307" t="str">
            <v>CAMILO ARBEY FINO HERNANDEZ</v>
          </cell>
          <cell r="C1307">
            <v>3183837594</v>
          </cell>
          <cell r="D1307" t="str">
            <v>FINCA LA HOYA VRD CHOCOITA GIRÓN</v>
          </cell>
          <cell r="E1307">
            <v>19317158</v>
          </cell>
          <cell r="F1307" t="str">
            <v>camilo.fino@abob.co</v>
          </cell>
          <cell r="G1307" t="str">
            <v>NO ESPECIFICADO</v>
          </cell>
        </row>
        <row r="1308">
          <cell r="A1308">
            <v>1306</v>
          </cell>
          <cell r="B1308" t="str">
            <v>FILTROS DE COLOMBIA</v>
          </cell>
          <cell r="C1308">
            <v>3158733395</v>
          </cell>
          <cell r="D1308" t="str">
            <v>CALLE 6 2 35 BARRIO LATINO CÚCUTA</v>
          </cell>
          <cell r="E1308" t="str">
            <v>NO ESPECIFICADO</v>
          </cell>
          <cell r="F1308" t="str">
            <v>contabilidad@filtrosdecolombia.com</v>
          </cell>
          <cell r="G1308" t="str">
            <v>ventas@filtrosdecolombia.com</v>
          </cell>
        </row>
        <row r="1309">
          <cell r="A1309">
            <v>1307</v>
          </cell>
          <cell r="B1309" t="str">
            <v>LEONARDO RAFAEL COTES NAVARRO</v>
          </cell>
          <cell r="C1309" t="str">
            <v>6334435/3144119640</v>
          </cell>
          <cell r="D1309" t="str">
            <v>CL 35 17 56 OF 901 ED DAVIVIENDA</v>
          </cell>
          <cell r="E1309" t="str">
            <v>85455878-1</v>
          </cell>
          <cell r="F1309" t="str">
            <v>leonardocotes@hotmail.com</v>
          </cell>
          <cell r="G1309" t="str">
            <v>leonardocotes@hotmail.com</v>
          </cell>
        </row>
        <row r="1310">
          <cell r="A1310">
            <v>1308</v>
          </cell>
          <cell r="B1310" t="str">
            <v>CAMINOS DE PROVVIDENZA</v>
          </cell>
          <cell r="C1310">
            <v>3105288195</v>
          </cell>
          <cell r="D1310" t="str">
            <v>ANILLO VIAL KM 1 21 462</v>
          </cell>
          <cell r="E1310">
            <v>900802829</v>
          </cell>
          <cell r="F1310" t="str">
            <v>caminosdeprovvidenzaph@gmail.com</v>
          </cell>
          <cell r="G1310" t="str">
            <v>NO ESPECIFICADO</v>
          </cell>
        </row>
        <row r="1311">
          <cell r="A1311">
            <v>1309</v>
          </cell>
          <cell r="B1311" t="str">
            <v>PEDRO CALA</v>
          </cell>
        </row>
        <row r="1312">
          <cell r="A1312">
            <v>1310</v>
          </cell>
          <cell r="B1312" t="str">
            <v>AMAC CONSULTORES Y CONSTRUCTORES LTDA</v>
          </cell>
          <cell r="C1312" t="str">
            <v>6649054-3154316412</v>
          </cell>
          <cell r="D1312" t="str">
            <v>CR 9 4N 08 MZ D AP 201 URB. JUNIN IV</v>
          </cell>
          <cell r="E1312" t="str">
            <v>804016676-5</v>
          </cell>
          <cell r="F1312" t="str">
            <v>amacltda@hotmail.com</v>
          </cell>
          <cell r="G1312" t="str">
            <v>amacltda@hotmail.com</v>
          </cell>
        </row>
        <row r="1313">
          <cell r="A1313">
            <v>1311</v>
          </cell>
          <cell r="B1313" t="str">
            <v>SUMINISTROS CONSULTORÍAS Y ASESORÍAS SANTA MARÍA</v>
          </cell>
          <cell r="C1313" t="str">
            <v>NO ESPECIFICADO</v>
          </cell>
          <cell r="D1313" t="str">
            <v>NO ESPECIFICADO</v>
          </cell>
          <cell r="E1313" t="str">
            <v>NO ESPECIFICADO</v>
          </cell>
          <cell r="F1313" t="str">
            <v>NO ESPECIFICADO</v>
          </cell>
          <cell r="G1313" t="str">
            <v>NO ESPECIFICADO</v>
          </cell>
        </row>
        <row r="1314">
          <cell r="A1314">
            <v>1312</v>
          </cell>
          <cell r="B1314" t="str">
            <v>RITA ANTONIA ROJAS ROJAS</v>
          </cell>
          <cell r="C1314">
            <v>3214925289</v>
          </cell>
          <cell r="D1314" t="str">
            <v>CR 40 44 56 CABECERA</v>
          </cell>
          <cell r="E1314" t="str">
            <v>C.C. 28443382</v>
          </cell>
          <cell r="F1314" t="str">
            <v>elkin_gelvez5@hotmail.com</v>
          </cell>
          <cell r="G1314" t="str">
            <v>NO ESPECIFICADO</v>
          </cell>
        </row>
        <row r="1315">
          <cell r="A1315">
            <v>1313</v>
          </cell>
          <cell r="B1315" t="str">
            <v>CONJUNTO BELLOMONTE</v>
          </cell>
          <cell r="C1315">
            <v>3041078757</v>
          </cell>
          <cell r="D1315" t="str">
            <v>CL 195 27 156</v>
          </cell>
          <cell r="E1315" t="str">
            <v>900424180-2</v>
          </cell>
          <cell r="F1315" t="str">
            <v>NO ESPECIFICADO</v>
          </cell>
          <cell r="G1315" t="str">
            <v>NO ESPECIFICADO</v>
          </cell>
        </row>
        <row r="1316">
          <cell r="A1316">
            <v>1314</v>
          </cell>
          <cell r="B1316" t="str">
            <v>INDERBU</v>
          </cell>
          <cell r="C1316">
            <v>6323644</v>
          </cell>
          <cell r="D1316" t="str">
            <v>CL 7 30 140</v>
          </cell>
          <cell r="E1316" t="str">
            <v>804.002.166-1</v>
          </cell>
          <cell r="F1316" t="str">
            <v>contactenos@inderbu.gov.co</v>
          </cell>
          <cell r="G1316" t="str">
            <v>NO ESPECIFICADO</v>
          </cell>
        </row>
        <row r="1317">
          <cell r="A1317">
            <v>1315</v>
          </cell>
          <cell r="B1317" t="str">
            <v>CONJUNTO RESIDENCIAL VILLA PARAÍSO</v>
          </cell>
          <cell r="C1317">
            <v>3153305454</v>
          </cell>
          <cell r="D1317" t="str">
            <v>CR 6W 17 80</v>
          </cell>
          <cell r="E1317">
            <v>9012210917</v>
          </cell>
          <cell r="F1317" t="str">
            <v>NO ESPECIFICADO</v>
          </cell>
          <cell r="G1317" t="str">
            <v>NO ESPECIFICADO</v>
          </cell>
        </row>
        <row r="1318">
          <cell r="A1318">
            <v>1316</v>
          </cell>
          <cell r="B1318" t="str">
            <v>LOGISTICA INTEGRAL EN ASEO S.A.S</v>
          </cell>
          <cell r="C1318">
            <v>3116292192</v>
          </cell>
          <cell r="D1318" t="str">
            <v>CL 104A 40A 46</v>
          </cell>
          <cell r="E1318" t="str">
            <v>901190950-4</v>
          </cell>
          <cell r="F1318" t="str">
            <v>contabilidad.liaa@gmail.com</v>
          </cell>
          <cell r="G1318" t="str">
            <v>NO ESPECIFICA</v>
          </cell>
        </row>
        <row r="1319">
          <cell r="A1319">
            <v>1317</v>
          </cell>
          <cell r="B1319" t="str">
            <v>BRENDA LISSETTE ANGARITA</v>
          </cell>
          <cell r="C1319">
            <v>3142619344</v>
          </cell>
          <cell r="D1319" t="str">
            <v>CL 2 10A 15 URB SAN MARTÍN</v>
          </cell>
          <cell r="E1319">
            <v>1004741687</v>
          </cell>
          <cell r="F1319" t="str">
            <v>brenda4459@gmail.com</v>
          </cell>
          <cell r="G1319" t="str">
            <v>brenda4459@gmail.com</v>
          </cell>
        </row>
        <row r="1320">
          <cell r="A1320">
            <v>1318</v>
          </cell>
          <cell r="B1320" t="str">
            <v>SUGGAR ALBERTO ROJAS ARAQUE</v>
          </cell>
          <cell r="C1320">
            <v>3203556235</v>
          </cell>
          <cell r="D1320" t="str">
            <v>CL 5 NORTE 19 24 CONJ RESIDENCIAL ALTOS DE GRANADA</v>
          </cell>
          <cell r="E1320">
            <v>1098793565</v>
          </cell>
          <cell r="F1320" t="str">
            <v>suggar1797@hotmail.com</v>
          </cell>
          <cell r="G1320" t="str">
            <v>suggar1797@hotmail.com</v>
          </cell>
        </row>
        <row r="1321">
          <cell r="A1321">
            <v>1319</v>
          </cell>
          <cell r="B1321" t="str">
            <v>AGROINDUSTRIAL PONDEROSA S.A.S.</v>
          </cell>
          <cell r="C1321">
            <v>3124473354</v>
          </cell>
          <cell r="D1321" t="str">
            <v>HC LA PONDEROSA-MORROCOYES</v>
          </cell>
          <cell r="E1321" t="str">
            <v>901454353-1</v>
          </cell>
          <cell r="F1321" t="str">
            <v>rueda.ricardo@gmail.com</v>
          </cell>
          <cell r="G1321" t="str">
            <v>rueda.ricardo@gmail.com</v>
          </cell>
        </row>
        <row r="1322">
          <cell r="A1322">
            <v>1320</v>
          </cell>
          <cell r="B1322" t="str">
            <v>UNIDAD RESIDENCIAL BONAPARTE</v>
          </cell>
          <cell r="C1322">
            <v>6196492</v>
          </cell>
          <cell r="D1322" t="str">
            <v>CL 5 2 51</v>
          </cell>
          <cell r="E1322">
            <v>9003709306</v>
          </cell>
          <cell r="F1322" t="str">
            <v>celimsantos_22@hotmail.com</v>
          </cell>
          <cell r="G1322" t="str">
            <v>NO ESPECIFICADO</v>
          </cell>
        </row>
        <row r="1323">
          <cell r="A1323">
            <v>1321</v>
          </cell>
          <cell r="B1323" t="str">
            <v>EL EDIFICIO RESIDENCIAL SOLARIS - PROPIEDAD HORIZONTAL</v>
          </cell>
          <cell r="C1323">
            <v>3188986364</v>
          </cell>
          <cell r="D1323" t="str">
            <v>CL 106 24 105 BR PROVENZA</v>
          </cell>
          <cell r="E1323" t="str">
            <v>901534083-1</v>
          </cell>
          <cell r="F1323" t="str">
            <v>solarisph@hotmail.com</v>
          </cell>
          <cell r="G1323" t="str">
            <v>NO ESPECIFICADO</v>
          </cell>
        </row>
        <row r="1324">
          <cell r="A1324">
            <v>1322</v>
          </cell>
          <cell r="B1324" t="str">
            <v>NECTALÍ ARIZA ARIZA</v>
          </cell>
          <cell r="C1324">
            <v>3175192556</v>
          </cell>
          <cell r="D1324" t="str">
            <v>HACIENDA CALIFORNIA PARCELA 45 MENSULÍ PIEDECUESTA</v>
          </cell>
          <cell r="E1324">
            <v>91232972</v>
          </cell>
          <cell r="F1324" t="str">
            <v>nectali397@yahoo.com</v>
          </cell>
          <cell r="G1324" t="str">
            <v>nectali397@yahoo.com</v>
          </cell>
        </row>
        <row r="1325">
          <cell r="A1325">
            <v>1323</v>
          </cell>
          <cell r="B1325" t="str">
            <v>LUIS ALBERTO GARAVITO</v>
          </cell>
          <cell r="C1325">
            <v>3208693081</v>
          </cell>
          <cell r="D1325" t="str">
            <v>FINCA MIRABEL VEREDA LLANA FRÍA SAN VICENTE DE CHUCURÍ</v>
          </cell>
          <cell r="E1325">
            <v>5640803</v>
          </cell>
          <cell r="F1325" t="str">
            <v>NO ESPECIFICADO</v>
          </cell>
          <cell r="G1325" t="str">
            <v>NO ESPECIFICADO</v>
          </cell>
        </row>
        <row r="1326">
          <cell r="A1326">
            <v>1324</v>
          </cell>
          <cell r="B1326" t="str">
            <v>VN ACOAGUAS INGENIERIA S.A.S. BIC</v>
          </cell>
          <cell r="C1326">
            <v>3178323753</v>
          </cell>
          <cell r="D1326" t="str">
            <v>CR 38 41 47 AP 301 B ED MARTHA CECILIA</v>
          </cell>
          <cell r="E1326" t="str">
            <v>901531205-1</v>
          </cell>
          <cell r="F1326" t="str">
            <v xml:space="preserve">vn.acoaguasingenieria@gmail.com </v>
          </cell>
          <cell r="G1326" t="str">
            <v xml:space="preserve">vn.acoaguasingenieria@gmail.com </v>
          </cell>
        </row>
        <row r="1327">
          <cell r="A1327">
            <v>1325</v>
          </cell>
          <cell r="B1327" t="str">
            <v>CONJUNTO RESIDENCIAL PALOS DE MOGUER</v>
          </cell>
          <cell r="C1327">
            <v>6321928</v>
          </cell>
          <cell r="D1327" t="str">
            <v>CR 26 33 88</v>
          </cell>
          <cell r="E1327" t="str">
            <v>900267389-0</v>
          </cell>
          <cell r="F1327" t="str">
            <v>admpalosdemoguer@gmail.com</v>
          </cell>
          <cell r="G1327" t="str">
            <v>NO ESPECIFICADO</v>
          </cell>
        </row>
        <row r="1328">
          <cell r="A1328">
            <v>1326</v>
          </cell>
          <cell r="B1328" t="str">
            <v xml:space="preserve">EDIFICIO KOSTA AZUL </v>
          </cell>
          <cell r="C1328" t="str">
            <v>NO ESPECIFICADO</v>
          </cell>
          <cell r="D1328" t="str">
            <v>CL 34 28 51</v>
          </cell>
          <cell r="E1328" t="str">
            <v>NO ESPECIFICADO</v>
          </cell>
          <cell r="F1328" t="str">
            <v>NO ESPECIFICADO</v>
          </cell>
          <cell r="G1328" t="str">
            <v>NO ESPECIFICADO</v>
          </cell>
        </row>
        <row r="1329">
          <cell r="A1329">
            <v>1327</v>
          </cell>
          <cell r="B1329" t="str">
            <v>EDIFICIO MAJESTIC</v>
          </cell>
          <cell r="C1329">
            <v>3176718765</v>
          </cell>
          <cell r="D1329" t="str">
            <v>CR 41 41 31</v>
          </cell>
          <cell r="E1329" t="str">
            <v>900914373-1</v>
          </cell>
          <cell r="F1329" t="str">
            <v>majesticbmanga@gmail.com</v>
          </cell>
          <cell r="G1329" t="str">
            <v>NO ESPECIFICADO</v>
          </cell>
        </row>
        <row r="1330">
          <cell r="A1330">
            <v>1328</v>
          </cell>
          <cell r="B1330" t="str">
            <v>CONDOMINIO RESIDENCIAL SAN LUCAS DOWNTOWN</v>
          </cell>
          <cell r="C1330">
            <v>6459638</v>
          </cell>
          <cell r="D1330" t="str">
            <v>CR 25 35 16</v>
          </cell>
          <cell r="E1330" t="str">
            <v>900769801-9</v>
          </cell>
          <cell r="F1330" t="str">
            <v>condominiosanlucas@outlook.com</v>
          </cell>
          <cell r="G1330" t="str">
            <v>NO ESPECIFICADO</v>
          </cell>
        </row>
        <row r="1331">
          <cell r="A1331">
            <v>1329</v>
          </cell>
          <cell r="B1331" t="str">
            <v>CONJUNTO RESIDENCIAL PORTALES DE FONTANA</v>
          </cell>
          <cell r="C1331">
            <v>6372699</v>
          </cell>
          <cell r="D1331" t="str">
            <v>CL 103 12A 03</v>
          </cell>
          <cell r="E1331" t="str">
            <v>804006221-5</v>
          </cell>
          <cell r="F1331" t="str">
            <v>crportalesdefontana18@hotmail.com</v>
          </cell>
          <cell r="G1331" t="str">
            <v>NO ESPECIFICADO</v>
          </cell>
        </row>
        <row r="1332">
          <cell r="A1332">
            <v>1330</v>
          </cell>
          <cell r="B1332" t="str">
            <v>SUMINISTROS EMPRESARIALES DE COLOMBIA - SUEMCOL SAS</v>
          </cell>
          <cell r="C1332">
            <v>3108403649</v>
          </cell>
          <cell r="D1332" t="str">
            <v xml:space="preserve">CR 2 14 17  INTERIOR 103 BRR CENTRO LA DORADA </v>
          </cell>
          <cell r="E1332" t="str">
            <v>900835561-9</v>
          </cell>
          <cell r="F1332" t="str">
            <v>SUEMCOL@HOTMAIL.COM</v>
          </cell>
          <cell r="G1332" t="str">
            <v>SUEMCOL@HOTMAIL.COM</v>
          </cell>
        </row>
        <row r="1333">
          <cell r="A1333">
            <v>1331</v>
          </cell>
          <cell r="B1333" t="str">
            <v>CAMINO REAL</v>
          </cell>
          <cell r="C1333">
            <v>3204740472</v>
          </cell>
          <cell r="D1333" t="str">
            <v>CR 20 DIAG 30 08</v>
          </cell>
          <cell r="E1333" t="str">
            <v>800 001 634-6</v>
          </cell>
          <cell r="F1333" t="str">
            <v>elcaminoreal20@gmail.com</v>
          </cell>
          <cell r="G1333" t="str">
            <v>NO ESPECIFICADO</v>
          </cell>
        </row>
        <row r="1334">
          <cell r="A1334">
            <v>1332</v>
          </cell>
          <cell r="B1334" t="str">
            <v>MYRIAM ELSA VARGAS DAZA</v>
          </cell>
          <cell r="C1334">
            <v>3017837565</v>
          </cell>
          <cell r="D1334" t="str">
            <v>VEREDA LA GIRONA LEBRIJA</v>
          </cell>
          <cell r="E1334" t="str">
            <v>C.C. 28475403</v>
          </cell>
          <cell r="F1334" t="str">
            <v>angelramiroruedaabogado@gmail.com</v>
          </cell>
          <cell r="G1334" t="str">
            <v>NO ESPECIFICADO</v>
          </cell>
        </row>
        <row r="1335">
          <cell r="A1335">
            <v>1333</v>
          </cell>
          <cell r="B1335" t="str">
            <v>CONJUNTO RESIDENCIAL LOS SAMANES SECTOR VI</v>
          </cell>
          <cell r="C1335">
            <v>6442983</v>
          </cell>
          <cell r="D1335" t="str">
            <v>AV LOS BUCAROS 3 05 BRR CIUDADELA REAL DE MINAS</v>
          </cell>
          <cell r="E1335" t="str">
            <v>800067200-7</v>
          </cell>
          <cell r="F1335" t="str">
            <v>lossamanesvi@gmail.com</v>
          </cell>
          <cell r="G1335" t="str">
            <v>NO ESPECIFICADO</v>
          </cell>
        </row>
        <row r="1336">
          <cell r="A1336">
            <v>1334</v>
          </cell>
          <cell r="B1336" t="str">
            <v>CONJUNTO RESIDENCIAL PORTAL DEL OVIEDO</v>
          </cell>
          <cell r="C1336" t="str">
            <v>NO ESPECIFICADO</v>
          </cell>
          <cell r="D1336" t="str">
            <v>ANILLO VIAL 24 415</v>
          </cell>
          <cell r="E1336" t="str">
            <v>NO ESPECIFICADO</v>
          </cell>
          <cell r="F1336" t="str">
            <v>NO ESPECIFICADO</v>
          </cell>
          <cell r="G1336" t="str">
            <v>NO ESPECIFICADO</v>
          </cell>
        </row>
        <row r="1337">
          <cell r="A1337">
            <v>1335</v>
          </cell>
          <cell r="B1337" t="str">
            <v>CONJUNTO RESIDENCIAL VILLA AURORA</v>
          </cell>
          <cell r="C1337">
            <v>3118902027</v>
          </cell>
          <cell r="D1337" t="str">
            <v>CR 30 33 34</v>
          </cell>
          <cell r="E1337" t="str">
            <v>NO ESPECIFICADO</v>
          </cell>
          <cell r="F1337" t="str">
            <v>unidadresidencialvillaaurora@gmail.com</v>
          </cell>
          <cell r="G1337" t="str">
            <v>NO ESPECIFICADO</v>
          </cell>
        </row>
        <row r="1338">
          <cell r="A1338">
            <v>1336</v>
          </cell>
          <cell r="B1338" t="str">
            <v>PEDRO RAMÍREZ PABÓN</v>
          </cell>
          <cell r="C1338">
            <v>3186952686</v>
          </cell>
          <cell r="D1338" t="str">
            <v>VEREDA SAN JOSÉ DE ARÉVALO FINCA LA ARMONÍA RIONEGRO</v>
          </cell>
          <cell r="E1338" t="str">
            <v>C.C. 91222198</v>
          </cell>
          <cell r="F1338" t="str">
            <v>perapa011962@gmail.com</v>
          </cell>
          <cell r="G1338" t="str">
            <v>NO ESPECIFICADO</v>
          </cell>
        </row>
        <row r="1339">
          <cell r="A1339">
            <v>1337</v>
          </cell>
          <cell r="B1339" t="str">
            <v>CONJUNTO SAN LORENZO RESERVA - PH</v>
          </cell>
          <cell r="C1339" t="str">
            <v>NO ESPECIFICADO</v>
          </cell>
          <cell r="D1339" t="str">
            <v>TV 112 20 117</v>
          </cell>
          <cell r="E1339" t="str">
            <v>NO ESPECIFICADO</v>
          </cell>
          <cell r="F1339" t="str">
            <v>NO ESPECIFICADO</v>
          </cell>
          <cell r="G1339" t="str">
            <v>NO ESPECIFICADO</v>
          </cell>
        </row>
        <row r="1340">
          <cell r="A1340">
            <v>1338</v>
          </cell>
          <cell r="B1340" t="str">
            <v>JORGE SALCEDO MONTES</v>
          </cell>
          <cell r="C1340">
            <v>3172480613</v>
          </cell>
          <cell r="D1340" t="str">
            <v>LOTE 4 VEREDA PALOGORDO GIRÓN SANTANDER</v>
          </cell>
          <cell r="E1340" t="str">
            <v>C.C. 91516766</v>
          </cell>
          <cell r="F1340" t="str">
            <v>NO ESPECIFICADO</v>
          </cell>
          <cell r="G1340" t="str">
            <v>NO ESPECIFICADO</v>
          </cell>
        </row>
        <row r="1341">
          <cell r="A1341">
            <v>1339</v>
          </cell>
          <cell r="B1341" t="str">
            <v xml:space="preserve">EDIFICIO NEVADO TOWER </v>
          </cell>
          <cell r="C1341" t="str">
            <v>NO ESPECIFICADO</v>
          </cell>
          <cell r="D1341" t="str">
            <v>CR 50 54 29</v>
          </cell>
          <cell r="E1341" t="str">
            <v>901 441 326-6</v>
          </cell>
          <cell r="F1341" t="str">
            <v>edificionevadotower@gmail.com</v>
          </cell>
          <cell r="G1341" t="str">
            <v>NO ESPECIFICADO</v>
          </cell>
        </row>
        <row r="1342">
          <cell r="A1342">
            <v>1340</v>
          </cell>
          <cell r="B1342" t="str">
            <v>JHON LEAL</v>
          </cell>
          <cell r="C1342">
            <v>3208141961</v>
          </cell>
          <cell r="D1342" t="str">
            <v>CR 25 84 22</v>
          </cell>
          <cell r="E1342">
            <v>91492628</v>
          </cell>
          <cell r="F1342" t="str">
            <v>godgives22@gmail.com</v>
          </cell>
          <cell r="G1342" t="str">
            <v>godgives22@gmail.com</v>
          </cell>
        </row>
        <row r="1343">
          <cell r="A1343">
            <v>1341</v>
          </cell>
          <cell r="B1343" t="str">
            <v>EDIFICIO CONSTANTIN</v>
          </cell>
          <cell r="C1343">
            <v>3102748617</v>
          </cell>
          <cell r="D1343" t="str">
            <v>CL 21 20 50</v>
          </cell>
          <cell r="E1343" t="str">
            <v>901208274-4</v>
          </cell>
          <cell r="F1343" t="str">
            <v>edificioconstantin@gmail.com</v>
          </cell>
          <cell r="G1343" t="str">
            <v>NO ESPECIFICADO</v>
          </cell>
        </row>
        <row r="1344">
          <cell r="A1344">
            <v>1342</v>
          </cell>
          <cell r="B1344" t="str">
            <v xml:space="preserve">MARIA CUSTODIA TORRA DE MONSALVE </v>
          </cell>
          <cell r="C1344">
            <v>3209398403</v>
          </cell>
          <cell r="D1344" t="str">
            <v xml:space="preserve">FCA EL DIAMANTE VDA MAGUEYES </v>
          </cell>
          <cell r="E1344">
            <v>28160614</v>
          </cell>
          <cell r="F1344" t="str">
            <v>omt79@hotmail.com</v>
          </cell>
          <cell r="G1344" t="str">
            <v>NO ESPECIFICADO</v>
          </cell>
        </row>
        <row r="1345">
          <cell r="A1345">
            <v>1343</v>
          </cell>
          <cell r="B1345" t="str">
            <v>CEMENTERIO LOCAL DE FLORIDABLANCA</v>
          </cell>
          <cell r="C1345">
            <v>3172198017</v>
          </cell>
          <cell r="D1345" t="str">
            <v>CR 6 7 76</v>
          </cell>
          <cell r="E1345" t="str">
            <v>NO ESPECIFICADO</v>
          </cell>
          <cell r="F1345" t="str">
            <v>NO ESPECIFICADO</v>
          </cell>
          <cell r="G1345" t="str">
            <v>NO ESPECIFICADO</v>
          </cell>
        </row>
        <row r="1346">
          <cell r="A1346">
            <v>1344</v>
          </cell>
          <cell r="B1346" t="str">
            <v>LUIS ENRIQUE FIGUEROA VEGA</v>
          </cell>
          <cell r="C1346">
            <v>3204826322</v>
          </cell>
          <cell r="D1346" t="str">
            <v>LAVADERO ESTACIÓN LAS ACACIAS CUROS</v>
          </cell>
          <cell r="E1346">
            <v>91285306</v>
          </cell>
          <cell r="F1346" t="str">
            <v>luisfigueroav-@hotmail.com</v>
          </cell>
          <cell r="G1346" t="str">
            <v>NO ESPECIFICADO</v>
          </cell>
        </row>
        <row r="1347">
          <cell r="A1347">
            <v>1345</v>
          </cell>
          <cell r="B1347" t="str">
            <v>CONJUNTO RESIDENCIAL BELMIRA</v>
          </cell>
          <cell r="C1347">
            <v>6318334</v>
          </cell>
          <cell r="D1347" t="str">
            <v>CR 20 102 97</v>
          </cell>
          <cell r="E1347" t="str">
            <v>804001410-8</v>
          </cell>
          <cell r="F1347" t="str">
            <v>belmira1997@hotmail.com</v>
          </cell>
          <cell r="G1347" t="str">
            <v>NO ESPECIFICADO</v>
          </cell>
        </row>
        <row r="1348">
          <cell r="A1348">
            <v>1346</v>
          </cell>
          <cell r="B1348" t="str">
            <v>GABRIEL ALONSO VARGAS MANTILLA</v>
          </cell>
          <cell r="C1348">
            <v>3138171566</v>
          </cell>
          <cell r="D1348" t="str">
            <v>CONDOMINIO RUITOQUE ALTOS DE YERBABUENA CASA 14</v>
          </cell>
          <cell r="E1348" t="str">
            <v>C.C. 13839460</v>
          </cell>
          <cell r="F1348" t="str">
            <v>gabriel.vargas@+-activa.com</v>
          </cell>
          <cell r="G1348" t="str">
            <v>NO ESPECIFICADO</v>
          </cell>
        </row>
        <row r="1349">
          <cell r="A1349">
            <v>1347</v>
          </cell>
          <cell r="B1349" t="str">
            <v>TORRE MIRÓ</v>
          </cell>
          <cell r="C1349">
            <v>3046287025</v>
          </cell>
          <cell r="D1349" t="str">
            <v>CL 105 17 22</v>
          </cell>
          <cell r="E1349" t="str">
            <v>900350813-7</v>
          </cell>
          <cell r="F1349" t="str">
            <v>NO ESPECIFICADO</v>
          </cell>
          <cell r="G1349" t="str">
            <v>NO ESPECIFICADO</v>
          </cell>
        </row>
        <row r="1350">
          <cell r="A1350">
            <v>1348</v>
          </cell>
          <cell r="B1350" t="str">
            <v>ARROCERA SANTA CLARA S.A.S.</v>
          </cell>
          <cell r="C1350">
            <v>3208485293</v>
          </cell>
          <cell r="D1350" t="str">
            <v>AV DEMETRIO MENDOZA C.C. BOLIVAR CUCUTA</v>
          </cell>
          <cell r="E1350" t="str">
            <v>900381329-6</v>
          </cell>
          <cell r="F1350" t="str">
            <v>administrativo@santaclarasas.com</v>
          </cell>
          <cell r="G1350" t="str">
            <v>NO ESPECIFICADO</v>
          </cell>
        </row>
        <row r="1351">
          <cell r="A1351">
            <v>1349</v>
          </cell>
          <cell r="B1351" t="str">
            <v>CHRISTIAN SERRANO PATIÑO</v>
          </cell>
          <cell r="C1351">
            <v>3157783585</v>
          </cell>
          <cell r="D1351" t="str">
            <v>CL 9A 10 17 LEBRIJA</v>
          </cell>
          <cell r="E1351" t="str">
            <v>C.C. 13539945</v>
          </cell>
          <cell r="F1351" t="str">
            <v>cespa8585@gmail.com</v>
          </cell>
          <cell r="G1351" t="str">
            <v>cespa8585@gmail.com</v>
          </cell>
        </row>
        <row r="1352">
          <cell r="A1352">
            <v>1350</v>
          </cell>
          <cell r="B1352" t="str">
            <v>GUILLERMO SERRANO PRADA</v>
          </cell>
          <cell r="C1352">
            <v>3102779686</v>
          </cell>
          <cell r="D1352" t="str">
            <v xml:space="preserve">CRV 35 72 95 LA GRAN RESERVA </v>
          </cell>
          <cell r="E1352">
            <v>91281828</v>
          </cell>
          <cell r="F1352" t="str">
            <v>guillerser@hotmail.com</v>
          </cell>
          <cell r="G1352" t="str">
            <v>NO ESPECIFICADO</v>
          </cell>
        </row>
        <row r="1353">
          <cell r="A1353">
            <v>1351</v>
          </cell>
          <cell r="B1353" t="str">
            <v>EDWARDT ARLEY LOPEZ CARVAJAL</v>
          </cell>
          <cell r="C1353">
            <v>3005142570</v>
          </cell>
          <cell r="D1353" t="str">
            <v>CL 52 A 11 LC 103 BRR PROVIVIENDA BARRANCABERMEJA</v>
          </cell>
          <cell r="E1353" t="str">
            <v>1090433984-9</v>
          </cell>
          <cell r="F1353" t="str">
            <v xml:space="preserve">arleylopez23@hotmail.com </v>
          </cell>
          <cell r="G1353" t="str">
            <v>NO ESPECIFICADO</v>
          </cell>
        </row>
        <row r="1354">
          <cell r="A1354">
            <v>1352</v>
          </cell>
          <cell r="B1354" t="str">
            <v>SERVICIOS INDUSTRIALES DE SANTANDER S.A.S.</v>
          </cell>
          <cell r="C1354">
            <v>3162934613</v>
          </cell>
          <cell r="D1354" t="str">
            <v>AV QUEBRADA SECA 18 24</v>
          </cell>
          <cell r="E1354" t="str">
            <v>900826008-9</v>
          </cell>
          <cell r="F1354" t="str">
            <v>NO ESPECIFICADO</v>
          </cell>
          <cell r="G1354" t="str">
            <v>NO ESPECIFICADO</v>
          </cell>
        </row>
        <row r="1355">
          <cell r="A1355">
            <v>1353</v>
          </cell>
          <cell r="B1355" t="str">
            <v>CONJUNTO RESIDENCIAL EL BALCON DE LA HACIENDA</v>
          </cell>
          <cell r="C1355">
            <v>3015183457</v>
          </cell>
          <cell r="D1355" t="str">
            <v>CR 14W 60 36</v>
          </cell>
          <cell r="E1355" t="str">
            <v>804005581-7</v>
          </cell>
          <cell r="F1355" t="str">
            <v>balcondelahacienda@gmail.com</v>
          </cell>
          <cell r="G1355" t="str">
            <v>NO ESPECIFICADO</v>
          </cell>
        </row>
        <row r="1356">
          <cell r="A1356">
            <v>1354</v>
          </cell>
          <cell r="B1356" t="str">
            <v>CONJUNTO RESIDENCIAL MONVISO</v>
          </cell>
          <cell r="C1356">
            <v>3166772386</v>
          </cell>
          <cell r="D1356" t="str">
            <v>CR 33 91 52</v>
          </cell>
          <cell r="E1356" t="str">
            <v>900552268-1</v>
          </cell>
          <cell r="F1356" t="str">
            <v>monvisoconjuntoresidencial@yahoo.com</v>
          </cell>
          <cell r="G1356" t="str">
            <v>NO ESPECIFICADO</v>
          </cell>
        </row>
        <row r="1357">
          <cell r="A1357">
            <v>1355</v>
          </cell>
          <cell r="B1357" t="str">
            <v>EDIFICIO ARA CONDOMINIO CLUB PH</v>
          </cell>
          <cell r="D1357" t="str">
            <v>CL 51 23 45</v>
          </cell>
          <cell r="E1357" t="str">
            <v>901206436-1</v>
          </cell>
          <cell r="F1357" t="str">
            <v>edfaracondominioclub@hotmail.com</v>
          </cell>
          <cell r="G1357" t="str">
            <v>NO ESPECIFICADO</v>
          </cell>
        </row>
        <row r="1358">
          <cell r="A1358">
            <v>1356</v>
          </cell>
          <cell r="B1358" t="str">
            <v>EDIFICIO ATIKO 18 CONDOMINIO</v>
          </cell>
          <cell r="C1358" t="str">
            <v>NO ESPECIFICADO</v>
          </cell>
          <cell r="D1358" t="str">
            <v>CR 18 11 43</v>
          </cell>
          <cell r="E1358" t="str">
            <v>NO ESPECIFICADO</v>
          </cell>
          <cell r="F1358" t="str">
            <v>NO ESPECIFICADO</v>
          </cell>
          <cell r="G1358" t="str">
            <v>NO ESPECIFICADO</v>
          </cell>
        </row>
        <row r="1359">
          <cell r="A1359">
            <v>1357</v>
          </cell>
          <cell r="B1359" t="str">
            <v>JORGE ELI AFANADOR ARTEAGA</v>
          </cell>
          <cell r="C1359" t="str">
            <v>3173574935 HERMES</v>
          </cell>
          <cell r="D1359" t="str">
            <v>FINCA LAGUNITAS VEREDA LA HONDA RIONEGRO</v>
          </cell>
          <cell r="E1359" t="str">
            <v>NO ESPECIFICADO</v>
          </cell>
          <cell r="F1359" t="str">
            <v>NO ESPECIFICADO</v>
          </cell>
          <cell r="G1359" t="str">
            <v>NO ESPECIFICADO</v>
          </cell>
        </row>
        <row r="1360">
          <cell r="A1360">
            <v>1358</v>
          </cell>
          <cell r="B1360" t="str">
            <v>HENRY SERRANO CARREÑO</v>
          </cell>
          <cell r="C1360">
            <v>3158562504</v>
          </cell>
          <cell r="D1360" t="str">
            <v>CL 49 27 130 POBLADO</v>
          </cell>
          <cell r="E1360">
            <v>91264469</v>
          </cell>
          <cell r="F1360" t="str">
            <v>serranoplata.09@gmail.com</v>
          </cell>
          <cell r="G1360" t="str">
            <v>NO ESPECIFICADO</v>
          </cell>
        </row>
        <row r="1361">
          <cell r="A1361">
            <v>1359</v>
          </cell>
          <cell r="B1361" t="str">
            <v>EDIFICIO MORATTO 44 - PROPIEDAD HORIZONTAL</v>
          </cell>
          <cell r="C1361">
            <v>3163379407</v>
          </cell>
          <cell r="D1361" t="str">
            <v>CR 38 42 101 B. CABECERA DEL LLANO</v>
          </cell>
          <cell r="E1361" t="str">
            <v>901341758-5</v>
          </cell>
          <cell r="F1361" t="str">
            <v>admon.moratto44@gmail.com</v>
          </cell>
          <cell r="G1361" t="str">
            <v>NO ESPECIFICADO</v>
          </cell>
        </row>
        <row r="1362">
          <cell r="A1362">
            <v>1360</v>
          </cell>
          <cell r="B1362" t="str">
            <v>LUIS JOSE CARDENAS CALA</v>
          </cell>
          <cell r="C1362">
            <v>3145930553</v>
          </cell>
          <cell r="D1362" t="str">
            <v>CORREGIMIENTO DE YARIMA VÍA PRINCIPAL AL CARMEN</v>
          </cell>
          <cell r="E1362" t="str">
            <v>91040537-5</v>
          </cell>
          <cell r="F1362" t="str">
            <v>luiscardenascala@hotmail.com</v>
          </cell>
          <cell r="G1362" t="str">
            <v>NO ESPECIFICADO</v>
          </cell>
        </row>
        <row r="1363">
          <cell r="A1363">
            <v>1361</v>
          </cell>
          <cell r="B1363" t="str">
            <v>LIGIA PULIDO CAPACHO</v>
          </cell>
          <cell r="C1363">
            <v>3222228895</v>
          </cell>
          <cell r="D1363" t="str">
            <v>CR 11 49 15</v>
          </cell>
          <cell r="E1363" t="str">
            <v>C.C. 63271915</v>
          </cell>
          <cell r="F1363" t="str">
            <v>ligiapulido1958@hotmail.com</v>
          </cell>
          <cell r="G1363" t="str">
            <v>NO ESPECIFICADO</v>
          </cell>
        </row>
        <row r="1364">
          <cell r="A1364">
            <v>1362</v>
          </cell>
          <cell r="B1364" t="str">
            <v>HENRY OTERO TORRES</v>
          </cell>
          <cell r="C1364">
            <v>3105621787</v>
          </cell>
          <cell r="D1364" t="str">
            <v>CONJUNTO CAMPO VILLAS DE SANTA MARÍA CASA 27</v>
          </cell>
          <cell r="E1364" t="str">
            <v>C.C. 13835336</v>
          </cell>
          <cell r="F1364" t="str">
            <v>henry-otero@hotmail.com</v>
          </cell>
          <cell r="G1364" t="str">
            <v>NO ESPECIFICADO</v>
          </cell>
        </row>
        <row r="1365">
          <cell r="A1365">
            <v>1363</v>
          </cell>
          <cell r="B1365" t="str">
            <v>CAPI GRINCH S.A.S</v>
          </cell>
          <cell r="C1365" t="str">
            <v>3506219736 - 3156133404</v>
          </cell>
          <cell r="D1365" t="str">
            <v>VDA PUERTO RICO FINCA EL EDEN SARAVENA ARAUCA</v>
          </cell>
          <cell r="E1365" t="str">
            <v>901578434-2</v>
          </cell>
          <cell r="F1365" t="str">
            <v>capigrinch@gmail.com</v>
          </cell>
          <cell r="G1365" t="str">
            <v>capigrinch@gmail.com</v>
          </cell>
        </row>
        <row r="1366">
          <cell r="A1366">
            <v>1364</v>
          </cell>
          <cell r="B1366" t="str">
            <v>MUNICIPIO DE EL PLAYÓN</v>
          </cell>
          <cell r="C1366">
            <v>3115578520</v>
          </cell>
          <cell r="D1366" t="str">
            <v>CARRERA 5 # 12-06</v>
          </cell>
          <cell r="E1366" t="str">
            <v>890208199-0</v>
          </cell>
          <cell r="F1366" t="str">
            <v>secretariadeplaneacion@elplayon-santander.gov.co</v>
          </cell>
          <cell r="G1366" t="str">
            <v>NO ESPECIFICADO</v>
          </cell>
        </row>
        <row r="1367">
          <cell r="A1367">
            <v>1365</v>
          </cell>
          <cell r="B1367" t="str">
            <v>CONJUNTO RESIDENCIAL SAN LORENZO DE PROVENZA I</v>
          </cell>
          <cell r="C1367">
            <v>3185366920</v>
          </cell>
          <cell r="D1367" t="str">
            <v>CR 20 112 51</v>
          </cell>
          <cell r="E1367" t="str">
            <v>900706556-9</v>
          </cell>
          <cell r="F1367" t="str">
            <v>cuentasaygsas@gmail.com</v>
          </cell>
          <cell r="G1367" t="str">
            <v xml:space="preserve">crsanlorenzo@hotmail.com </v>
          </cell>
        </row>
        <row r="1368">
          <cell r="A1368">
            <v>1366</v>
          </cell>
          <cell r="B1368" t="str">
            <v>JORGE LUIS VARGAS</v>
          </cell>
          <cell r="C1368">
            <v>3167462266</v>
          </cell>
          <cell r="D1368" t="str">
            <v>CR 27A 122 27 BUCARAMANGA</v>
          </cell>
          <cell r="E1368">
            <v>1101691880</v>
          </cell>
          <cell r="F1368" t="str">
            <v>jorgeluisvargas12@hotmail.com</v>
          </cell>
          <cell r="G1368" t="str">
            <v>jorgeluisvargas12@hotmail.com</v>
          </cell>
        </row>
        <row r="1369">
          <cell r="A1369">
            <v>1367</v>
          </cell>
          <cell r="B1369" t="str">
            <v>POLICIA METROPOLITANA DE BUCARAMANGA</v>
          </cell>
          <cell r="C1369">
            <v>6339015</v>
          </cell>
          <cell r="D1369" t="str">
            <v>CL 41 11 44 BARRIO GARCÍA ROVIRA</v>
          </cell>
          <cell r="E1369" t="str">
            <v>NO ESPECIFICADO</v>
          </cell>
          <cell r="F1369" t="str">
            <v>NO ESPECIFICADO</v>
          </cell>
          <cell r="G1369" t="str">
            <v>NO ESPECIFICADO</v>
          </cell>
        </row>
        <row r="1370">
          <cell r="A1370">
            <v>1368</v>
          </cell>
          <cell r="B1370" t="str">
            <v>DETERGENTES LIMITADA</v>
          </cell>
          <cell r="C1370">
            <v>3123872030</v>
          </cell>
          <cell r="D1370" t="str">
            <v>ZONA INDUSTRIAL 2, MANZANA G LOTE 3</v>
          </cell>
          <cell r="E1370" t="str">
            <v>NO ESPECIFICADO</v>
          </cell>
          <cell r="F1370" t="str">
            <v>NO ESPECIFICADO</v>
          </cell>
          <cell r="G1370" t="str">
            <v>NO ESPECIFICADO</v>
          </cell>
        </row>
        <row r="1371">
          <cell r="A1371">
            <v>1369</v>
          </cell>
          <cell r="B1371" t="str">
            <v>ANTONIO VICENTE CARVAJAL</v>
          </cell>
          <cell r="C1371" t="str">
            <v>3153128200 - 6326643</v>
          </cell>
          <cell r="D1371" t="str">
            <v>CR 38 42 73 MESA DE LOS SANTOS</v>
          </cell>
          <cell r="E1371">
            <v>2937174</v>
          </cell>
          <cell r="F1371" t="str">
            <v>mariaccarvajal@hotmail.com</v>
          </cell>
          <cell r="G1371" t="str">
            <v>mariaccarvajal@hotmail.com</v>
          </cell>
        </row>
        <row r="1372">
          <cell r="A1372">
            <v>1370</v>
          </cell>
          <cell r="B1372" t="str">
            <v>JARRET SMITH</v>
          </cell>
          <cell r="C1372">
            <v>3159278960</v>
          </cell>
          <cell r="D1372" t="str">
            <v>CL 37 24 49</v>
          </cell>
          <cell r="E1372">
            <v>80086492</v>
          </cell>
          <cell r="F1372" t="str">
            <v>NO ESPECIFICADO</v>
          </cell>
          <cell r="G1372" t="str">
            <v>NO ESPECIFICADO</v>
          </cell>
        </row>
        <row r="1373">
          <cell r="A1373">
            <v>1371</v>
          </cell>
          <cell r="B1373" t="str">
            <v>CONJUNTO TERRAZAS DE MIRAFLORES</v>
          </cell>
          <cell r="C1373">
            <v>3168709590</v>
          </cell>
          <cell r="D1373" t="str">
            <v>CR 4W 17 BARRIO BARROBLANCO PIEDECUESTA</v>
          </cell>
          <cell r="E1373" t="str">
            <v>NO ESPECIFICADO</v>
          </cell>
          <cell r="F1373" t="str">
            <v>NO ESPECIFICADO</v>
          </cell>
          <cell r="G1373" t="str">
            <v>NO ESPECIFICADO</v>
          </cell>
        </row>
        <row r="1374">
          <cell r="A1374">
            <v>1372</v>
          </cell>
          <cell r="B1374" t="str">
            <v>ISABEL AGUILAR REYES</v>
          </cell>
          <cell r="C1374">
            <v>3156499642</v>
          </cell>
          <cell r="D1374" t="str">
            <v>CL 106 21 57 PROVENZA</v>
          </cell>
          <cell r="E1374" t="str">
            <v>C.C. 63313410</v>
          </cell>
          <cell r="F1374" t="str">
            <v>isabel.aguilar@cdmb.gov.co</v>
          </cell>
          <cell r="G1374" t="str">
            <v>isabel.aguilar@cdmb.gov.co</v>
          </cell>
        </row>
        <row r="1375">
          <cell r="A1375">
            <v>1373</v>
          </cell>
          <cell r="B1375" t="str">
            <v>CONJUNTO RESIDENCIAL PUERTO VARAS</v>
          </cell>
          <cell r="C1375">
            <v>3046536333</v>
          </cell>
          <cell r="D1375" t="str">
            <v>CR 36A 104 25</v>
          </cell>
          <cell r="E1375" t="str">
            <v>900360626-9</v>
          </cell>
          <cell r="F1375" t="str">
            <v>jardinesysenderos@gmail.com</v>
          </cell>
          <cell r="G1375" t="str">
            <v>NO ESPECIFICADO</v>
          </cell>
        </row>
        <row r="1376">
          <cell r="A1376">
            <v>1374</v>
          </cell>
          <cell r="B1376" t="str">
            <v>ARED VIVIANA ORDUZ PINILLA</v>
          </cell>
          <cell r="C1376">
            <v>3168934801</v>
          </cell>
          <cell r="D1376" t="str">
            <v>CONJUNTO RESIDENCIAL SAN LORENZO APTO 1104</v>
          </cell>
          <cell r="E1376" t="str">
            <v>C.C. 1098662864</v>
          </cell>
          <cell r="F1376" t="str">
            <v>vivianaorduzp@hotmail.com</v>
          </cell>
          <cell r="G1376" t="str">
            <v>NO ESPECIFICADO</v>
          </cell>
        </row>
        <row r="1377">
          <cell r="A1377">
            <v>1375</v>
          </cell>
          <cell r="B1377" t="str">
            <v>CONJUNTO RESIDENCIAL MIRADORES DE LA FLORIDA</v>
          </cell>
          <cell r="C1377">
            <v>6486457</v>
          </cell>
          <cell r="D1377" t="str">
            <v>CR 8 9 52</v>
          </cell>
          <cell r="E1377">
            <v>9006393257</v>
          </cell>
          <cell r="F1377" t="str">
            <v>crmiradoresflorida2018@gmail.com</v>
          </cell>
          <cell r="G1377" t="str">
            <v>NO ESPECIFICADO</v>
          </cell>
        </row>
        <row r="1378">
          <cell r="A1378">
            <v>1376</v>
          </cell>
          <cell r="B1378" t="str">
            <v>EDIFICIO TRAMONTI 39</v>
          </cell>
          <cell r="C1378" t="str">
            <v>6473307 - 3174488512</v>
          </cell>
          <cell r="D1378" t="str">
            <v>CR 39 48 39</v>
          </cell>
          <cell r="E1378" t="str">
            <v>900158777-8</v>
          </cell>
          <cell r="F1378" t="str">
            <v>lauralmeyda72@hotmail.com</v>
          </cell>
          <cell r="G1378" t="str">
            <v>NO ESPECIFICADO</v>
          </cell>
        </row>
        <row r="1379">
          <cell r="A1379">
            <v>1377</v>
          </cell>
          <cell r="B1379" t="str">
            <v>CONJUNTO RESIDENCIAL PLAZUELA DE SANTA CLARA</v>
          </cell>
          <cell r="C1379">
            <v>6411713</v>
          </cell>
          <cell r="D1379" t="str">
            <v>CL REAL 5 B 83</v>
          </cell>
          <cell r="E1379" t="str">
            <v>804000972-0</v>
          </cell>
          <cell r="F1379" t="str">
            <v>conjuntoplazueladesantaclara@gmail.com</v>
          </cell>
          <cell r="G1379" t="str">
            <v>NO ESPECIFICADO</v>
          </cell>
        </row>
        <row r="1380">
          <cell r="A1380">
            <v>1378</v>
          </cell>
          <cell r="B1380" t="str">
            <v>HENRY QUIROGA CASTRO</v>
          </cell>
          <cell r="C1380">
            <v>3112336981</v>
          </cell>
          <cell r="D1380" t="str">
            <v>MUNICIPIO LA BELLEZA</v>
          </cell>
          <cell r="E1380" t="str">
            <v>NO ESPECIFICADO</v>
          </cell>
          <cell r="F1380" t="str">
            <v>ensambleselectromecanicos@yahoo.es</v>
          </cell>
          <cell r="G1380" t="str">
            <v>ensambleselectromecanicos@yahoo.es</v>
          </cell>
        </row>
        <row r="1381">
          <cell r="A1381">
            <v>1379</v>
          </cell>
          <cell r="B1381" t="str">
            <v>LUIS CARLOS JIMENEZ</v>
          </cell>
          <cell r="C1381">
            <v>3115065115</v>
          </cell>
          <cell r="D1381" t="str">
            <v>PREDIO LA HELENA VDA SANTO DOMINGO MPIO LEBRIJA</v>
          </cell>
          <cell r="E1381" t="str">
            <v>C.C. 1098719299</v>
          </cell>
          <cell r="F1381" t="str">
            <v>lucajiro07@gmail.com</v>
          </cell>
          <cell r="G1381" t="str">
            <v>lucajiro07@gmail.com</v>
          </cell>
        </row>
        <row r="1382">
          <cell r="A1382">
            <v>1380</v>
          </cell>
          <cell r="B1382" t="str">
            <v>SERGIO IVÁN RODRÍGUEZ BOHORQUEZ</v>
          </cell>
          <cell r="C1382">
            <v>3187096033</v>
          </cell>
          <cell r="D1382" t="str">
            <v>SECTOR LOS NARANJOS VEREDA SAN MIGUEL</v>
          </cell>
          <cell r="E1382" t="str">
            <v>C.C. 1102375886</v>
          </cell>
          <cell r="F1382" t="str">
            <v>sergiorodriguez.sr375@gmail.com</v>
          </cell>
          <cell r="G1382" t="str">
            <v>sergiorodriguez.sr375@gmail.com</v>
          </cell>
        </row>
        <row r="1383">
          <cell r="A1383">
            <v>1381</v>
          </cell>
          <cell r="B1383" t="str">
            <v>MARLON YESID MOSQUERA MOSQUERA</v>
          </cell>
          <cell r="C1383">
            <v>3133865604</v>
          </cell>
          <cell r="D1383" t="str">
            <v>SARAVENA ARAUCA</v>
          </cell>
          <cell r="E1383" t="str">
            <v>C.C. 1115731470</v>
          </cell>
          <cell r="F1383" t="str">
            <v>myessidd@outlook.com</v>
          </cell>
          <cell r="G1383" t="str">
            <v>myessidd@outlook.com</v>
          </cell>
        </row>
        <row r="1384">
          <cell r="A1384">
            <v>1382</v>
          </cell>
          <cell r="B1384" t="str">
            <v>VIRREY SOLIS I.P.S SA</v>
          </cell>
          <cell r="C1384">
            <v>4473535</v>
          </cell>
          <cell r="D1384" t="str">
            <v>CR 67 4 G 68</v>
          </cell>
          <cell r="E1384" t="str">
            <v>800003765-1</v>
          </cell>
          <cell r="F1384" t="str">
            <v>carlosemc@virreysolisips.com.co</v>
          </cell>
          <cell r="G1384" t="str">
            <v>NO ESPECIFICADO</v>
          </cell>
        </row>
        <row r="1385">
          <cell r="A1385">
            <v>1383</v>
          </cell>
          <cell r="B1385" t="str">
            <v>CONJUNTO MULTIFAMILIAR BELHORIZONTE II ETAPA - PH</v>
          </cell>
          <cell r="C1385">
            <v>6384416</v>
          </cell>
          <cell r="D1385" t="str">
            <v>CR 24 31 177 BRR CAÑAVERAL</v>
          </cell>
          <cell r="E1385" t="str">
            <v>800090771-7</v>
          </cell>
          <cell r="F1385" t="str">
            <v>belhorizontesegundaetapa@gmail.com</v>
          </cell>
          <cell r="G1385" t="str">
            <v>NO ESPECIFICADO</v>
          </cell>
        </row>
        <row r="1386">
          <cell r="A1386">
            <v>1384</v>
          </cell>
          <cell r="B1386" t="str">
            <v>OVIDIO CORONEL CORONEL</v>
          </cell>
          <cell r="C1386">
            <v>3212700290</v>
          </cell>
          <cell r="D1386" t="str">
            <v>CR 28 47 03 APTO 302 EDIFICIO SAN PIERRE</v>
          </cell>
          <cell r="E1386" t="str">
            <v>C.C. 5559990</v>
          </cell>
          <cell r="F1386" t="str">
            <v>ovidiocoronel1945@hotmail.com</v>
          </cell>
          <cell r="G1386" t="str">
            <v>ovidiocoronel1945@hotmail.com</v>
          </cell>
        </row>
        <row r="1387">
          <cell r="A1387">
            <v>1385</v>
          </cell>
          <cell r="B1387" t="str">
            <v>EDIFICIO ARIZONA GOLD PROPIEDAD HORIZONTAL</v>
          </cell>
          <cell r="C1387">
            <v>3002972606</v>
          </cell>
          <cell r="D1387" t="str">
            <v xml:space="preserve">CL 102 18 106 </v>
          </cell>
          <cell r="E1387" t="str">
            <v>901565001-0</v>
          </cell>
          <cell r="F1387" t="str">
            <v>arizonagolddph@gmail.com</v>
          </cell>
          <cell r="G1387" t="str">
            <v>NO ESPECIFICADO</v>
          </cell>
        </row>
        <row r="1388">
          <cell r="A1388">
            <v>1386</v>
          </cell>
          <cell r="B1388" t="str">
            <v>CONJUNTO RESIDENCIAL GRAND BOULEVARD PROPIEDAD HORIZONTAL</v>
          </cell>
          <cell r="C1388">
            <v>7002147</v>
          </cell>
          <cell r="D1388" t="str">
            <v>CL 16 19 48</v>
          </cell>
          <cell r="E1388" t="str">
            <v>901229124-8</v>
          </cell>
          <cell r="F1388" t="str">
            <v>admgrandboulevard@gmail.com</v>
          </cell>
          <cell r="G1388" t="str">
            <v>NO ESPECIFICADO</v>
          </cell>
        </row>
        <row r="1389">
          <cell r="A1389">
            <v>1387</v>
          </cell>
          <cell r="B1389" t="str">
            <v>UNIDAD INMOBILIARIA CERRADA PARQUE METROPOLITANO FONTANA REAL</v>
          </cell>
          <cell r="C1389">
            <v>6375818</v>
          </cell>
          <cell r="D1389" t="str">
            <v>CL 102 BLV FONTANA 26 40</v>
          </cell>
          <cell r="E1389" t="str">
            <v>804017257-7</v>
          </cell>
          <cell r="F1389" t="str">
            <v>conjuntofontanareal1@gmail.com</v>
          </cell>
          <cell r="G1389" t="str">
            <v>NO ESPECIFICADO</v>
          </cell>
        </row>
        <row r="1390">
          <cell r="A1390">
            <v>1388</v>
          </cell>
          <cell r="B1390" t="str">
            <v>MILETO S.A.S.</v>
          </cell>
          <cell r="C1390" t="str">
            <v>3014835016 - 3157831377</v>
          </cell>
          <cell r="D1390" t="str">
            <v>CR 25 50 66</v>
          </cell>
          <cell r="E1390">
            <v>900988972</v>
          </cell>
          <cell r="F1390" t="str">
            <v>miletoesp@gmail.com</v>
          </cell>
          <cell r="G1390" t="str">
            <v>miletoesp@gmail.com</v>
          </cell>
        </row>
        <row r="1391">
          <cell r="A1391">
            <v>1389</v>
          </cell>
          <cell r="B1391" t="str">
            <v>UNIDAD PRESTADORA DE SALUD SANTANDER</v>
          </cell>
          <cell r="C1391">
            <v>3138304345</v>
          </cell>
          <cell r="D1391" t="str">
            <v>AV 61 10 200</v>
          </cell>
          <cell r="E1391" t="str">
            <v>NO ESPECIFICADO</v>
          </cell>
          <cell r="F1391" t="str">
            <v>NO ESPECIFICADO</v>
          </cell>
          <cell r="G1391" t="str">
            <v>NO ESPECIFICADO</v>
          </cell>
        </row>
        <row r="1392">
          <cell r="A1392">
            <v>1390</v>
          </cell>
          <cell r="B1392" t="str">
            <v>ECODIDECON SAS</v>
          </cell>
          <cell r="C1392">
            <v>3153555512</v>
          </cell>
          <cell r="D1392" t="str">
            <v xml:space="preserve">VRD EL LLANO LOTE 2 KM 17 </v>
          </cell>
          <cell r="E1392" t="str">
            <v>900653546-6</v>
          </cell>
          <cell r="F1392" t="str">
            <v>info@hotelboutiqueventuri.com</v>
          </cell>
          <cell r="G1392" t="str">
            <v>NO ESPECIFICADO</v>
          </cell>
        </row>
        <row r="1393">
          <cell r="A1393">
            <v>1391</v>
          </cell>
          <cell r="B1393" t="str">
            <v>MARLYN FLOREZ</v>
          </cell>
          <cell r="D1393" t="str">
            <v>CUCUTA</v>
          </cell>
          <cell r="E1393">
            <v>1092342592</v>
          </cell>
          <cell r="F1393" t="str">
            <v>mario@gmail.com</v>
          </cell>
          <cell r="G1393" t="str">
            <v>NO ESPECIFICADO</v>
          </cell>
        </row>
        <row r="1394">
          <cell r="A1394">
            <v>1392</v>
          </cell>
          <cell r="B1394" t="str">
            <v>CONJUNTO RESIDENCIAL PARK 200 PH</v>
          </cell>
          <cell r="C1394">
            <v>3172518910</v>
          </cell>
          <cell r="D1394" t="str">
            <v>CL 200 13 200</v>
          </cell>
          <cell r="E1394" t="str">
            <v>900918889-6</v>
          </cell>
          <cell r="F1394" t="str">
            <v>admipark200@hotmail.com</v>
          </cell>
          <cell r="G1394" t="str">
            <v>NO ESPECIFICADO</v>
          </cell>
        </row>
        <row r="1395">
          <cell r="A1395">
            <v>1393</v>
          </cell>
          <cell r="B1395" t="str">
            <v>JHONNATAN ALEXANDER PRADA RODRIGUEZ</v>
          </cell>
          <cell r="C1395">
            <v>3214663714</v>
          </cell>
          <cell r="D1395" t="str">
            <v>CL 12 B 25 68 BRR RIO PRADO</v>
          </cell>
          <cell r="E1395" t="str">
            <v>1098648806-9</v>
          </cell>
          <cell r="F1395" t="str">
            <v>jhonnatan_04666@hotmail.com</v>
          </cell>
          <cell r="G1395" t="str">
            <v>NO ESPECIFICADO</v>
          </cell>
        </row>
        <row r="1396">
          <cell r="A1396">
            <v>1394</v>
          </cell>
          <cell r="B1396" t="str">
            <v>ELECTROAGRO S.A.S</v>
          </cell>
          <cell r="C1396">
            <v>6428511</v>
          </cell>
          <cell r="D1396" t="str">
            <v>CL 22 18 15</v>
          </cell>
          <cell r="E1396" t="str">
            <v>804000058-3</v>
          </cell>
          <cell r="F1396" t="str">
            <v>electroagro@electroagro.com.co</v>
          </cell>
          <cell r="G1396" t="str">
            <v>NO ESPECIFICADO</v>
          </cell>
        </row>
        <row r="1397">
          <cell r="A1397">
            <v>1395</v>
          </cell>
          <cell r="B1397" t="str">
            <v>CONJUNTO SENDERO DE MIRAFLORES</v>
          </cell>
          <cell r="C1397">
            <v>3232070478</v>
          </cell>
          <cell r="D1397" t="str">
            <v>CL 17 2W 80 BRR BARRO BLANCO</v>
          </cell>
          <cell r="E1397" t="str">
            <v>901154853-5</v>
          </cell>
          <cell r="F1397" t="str">
            <v>senderodemirafloresph@gmail.com</v>
          </cell>
          <cell r="G1397" t="str">
            <v>NO ESPECIFICADO</v>
          </cell>
        </row>
        <row r="1398">
          <cell r="A1398">
            <v>1396</v>
          </cell>
          <cell r="B1398" t="str">
            <v>CONJUNTO RESIDENCIAL SAN FERMIN II ETAPA I</v>
          </cell>
          <cell r="C1398">
            <v>6944922</v>
          </cell>
          <cell r="D1398" t="str">
            <v>CL 103 13 31 BRR COAVICONSA</v>
          </cell>
          <cell r="E1398" t="str">
            <v>900393369-2</v>
          </cell>
          <cell r="F1398" t="str">
            <v>crsanfermin2@hotmail.com</v>
          </cell>
          <cell r="G1398" t="str">
            <v>NO ESPECIFICADO</v>
          </cell>
        </row>
        <row r="1399">
          <cell r="A1399">
            <v>1397</v>
          </cell>
          <cell r="B1399" t="str">
            <v>CLINICA DE URGENCIAS BUCARAMANGA S.A.S</v>
          </cell>
          <cell r="C1399">
            <v>6436281</v>
          </cell>
          <cell r="D1399" t="str">
            <v>CR 33 53 27 BRR CABECERA DEL LLANO</v>
          </cell>
          <cell r="E1399" t="str">
            <v>900581702-9</v>
          </cell>
          <cell r="F1399" t="str">
            <v>gerencia@cub.com.co</v>
          </cell>
          <cell r="G1399" t="str">
            <v>NO ESPECIFICADO</v>
          </cell>
        </row>
        <row r="1400">
          <cell r="A1400">
            <v>1398</v>
          </cell>
          <cell r="B1400" t="str">
            <v>ALAN GÓMEZ</v>
          </cell>
          <cell r="C1400">
            <v>3158388083</v>
          </cell>
        </row>
        <row r="1401">
          <cell r="A1401">
            <v>1399</v>
          </cell>
          <cell r="B1401" t="str">
            <v>CONJUNTO RESIDENCIAL SAN FELIPE</v>
          </cell>
          <cell r="C1401">
            <v>6317265</v>
          </cell>
          <cell r="D1401" t="str">
            <v>CR 27 117 49</v>
          </cell>
          <cell r="E1401" t="str">
            <v>804000133-8</v>
          </cell>
          <cell r="F1401" t="str">
            <v>conjuntosanfelipe123@hotmail.com</v>
          </cell>
          <cell r="G1401" t="str">
            <v>NO ESPECIFICADO</v>
          </cell>
        </row>
        <row r="1402">
          <cell r="A1402">
            <v>1400</v>
          </cell>
          <cell r="B1402" t="str">
            <v>ALIRIO ACEVEDO RUEDA</v>
          </cell>
          <cell r="C1402">
            <v>3002111561</v>
          </cell>
          <cell r="D1402" t="str">
            <v>KM 24 VÍA A LA COSTA MPIO RIONEGRO</v>
          </cell>
          <cell r="E1402" t="str">
            <v>C.C. 91202388</v>
          </cell>
          <cell r="F1402" t="str">
            <v>alirio.acevedo@gmail.com</v>
          </cell>
          <cell r="G1402" t="str">
            <v>NO ESPECIFICADO</v>
          </cell>
        </row>
        <row r="1403">
          <cell r="A1403">
            <v>1401</v>
          </cell>
          <cell r="B1403" t="str">
            <v>UNIVERSAL OSMOSIS SAS</v>
          </cell>
          <cell r="C1403">
            <v>6015330133</v>
          </cell>
          <cell r="D1403" t="str">
            <v>CL 163 18 A 86</v>
          </cell>
          <cell r="E1403" t="str">
            <v>830115697-9</v>
          </cell>
          <cell r="F1403" t="str">
            <v>facturacion@universalosmosis.com</v>
          </cell>
          <cell r="G1403" t="str">
            <v>NO ESPECIFICADO</v>
          </cell>
        </row>
        <row r="1404">
          <cell r="A1404">
            <v>1402</v>
          </cell>
          <cell r="B1404" t="str">
            <v>MADAM SAGA</v>
          </cell>
          <cell r="C1404">
            <v>3176650732</v>
          </cell>
          <cell r="D1404" t="str">
            <v>CR 35 53 48 BRR CABECERA DEL LLANO</v>
          </cell>
          <cell r="E1404" t="str">
            <v>37720973-5</v>
          </cell>
          <cell r="F1404" t="str">
            <v>milenaflorezsantamaria@hotmail.com</v>
          </cell>
          <cell r="G1404" t="str">
            <v>NO ESPECIFICADO</v>
          </cell>
        </row>
        <row r="1405">
          <cell r="A1405">
            <v>1403</v>
          </cell>
          <cell r="B1405" t="str">
            <v>MASERATTI CONDOMINIO PROPIEDAD HORIZONTAL</v>
          </cell>
          <cell r="C1405">
            <v>3158363057</v>
          </cell>
          <cell r="D1405" t="str">
            <v>CL 32 38 33 BRR ALVAREZ</v>
          </cell>
          <cell r="E1405" t="str">
            <v>901650678-1</v>
          </cell>
          <cell r="F1405" t="str">
            <v>maseratticondominioph@gmail.com</v>
          </cell>
          <cell r="G1405" t="str">
            <v>NO ESPECIFICADO</v>
          </cell>
        </row>
        <row r="1406">
          <cell r="A1406">
            <v>1404</v>
          </cell>
          <cell r="B1406" t="str">
            <v>EDIFICIO TORRE DE LA VITA - PROPIEDAD HORIZONTAL</v>
          </cell>
          <cell r="C1406">
            <v>3182884936</v>
          </cell>
          <cell r="D1406" t="str">
            <v xml:space="preserve">CR 21 38 11 </v>
          </cell>
          <cell r="E1406" t="str">
            <v>901530319-6</v>
          </cell>
          <cell r="F1406" t="str">
            <v>admtorredelavita@gmail.com</v>
          </cell>
          <cell r="G1406" t="str">
            <v>NO ESPECIFICADO</v>
          </cell>
        </row>
        <row r="1407">
          <cell r="A1407">
            <v>1405</v>
          </cell>
          <cell r="B1407" t="str">
            <v>EDIFICIO ANDORRA PROPIEDAD HORIZONTAL</v>
          </cell>
          <cell r="C1407">
            <v>3175170846</v>
          </cell>
          <cell r="D1407" t="str">
            <v>CR 24 31 74 BRR ALARCON</v>
          </cell>
          <cell r="E1407" t="str">
            <v>900220974-7</v>
          </cell>
          <cell r="F1407" t="str">
            <v>edificioandorra2021@gmail.com</v>
          </cell>
          <cell r="G1407" t="str">
            <v>NO ESPECIFICADO</v>
          </cell>
        </row>
        <row r="1408">
          <cell r="A1408">
            <v>1406</v>
          </cell>
          <cell r="B1408" t="str">
            <v>VARGAS Y VALENCIA BISTRÓ S.A.S</v>
          </cell>
          <cell r="C1408">
            <v>3003300033</v>
          </cell>
          <cell r="D1408" t="str">
            <v>KM 7 VIA PIEDECUESTA CONJ RUITOQUE CONDOMINIO LA ALDEA LC 12</v>
          </cell>
          <cell r="E1408" t="str">
            <v>901517397-7</v>
          </cell>
          <cell r="F1408" t="str">
            <v>facturacion@ifruitoque.com</v>
          </cell>
          <cell r="G1408" t="str">
            <v>NO ESPECIFICADO</v>
          </cell>
        </row>
        <row r="1409">
          <cell r="A1409">
            <v>1407</v>
          </cell>
          <cell r="B1409" t="str">
            <v xml:space="preserve">UNION TEMPORAL LABORATORIOS RCL </v>
          </cell>
          <cell r="C1409">
            <v>6303077</v>
          </cell>
          <cell r="D1409" t="str">
            <v>CL 35 19 41 TO SUR OF 801 ED LA TRIADA</v>
          </cell>
          <cell r="E1409" t="str">
            <v>901440804-0</v>
          </cell>
          <cell r="F1409" t="str">
            <v>facturacion@construsantander.com</v>
          </cell>
          <cell r="G1409" t="str">
            <v>NO ESPECIFICADO</v>
          </cell>
        </row>
        <row r="1410">
          <cell r="A1410">
            <v>1408</v>
          </cell>
          <cell r="B1410" t="str">
            <v>FUMIGACIONES PREMIUM</v>
          </cell>
          <cell r="C1410">
            <v>3177733268</v>
          </cell>
          <cell r="D1410" t="str">
            <v>BRR GUARATAROS C L 16 30 39</v>
          </cell>
          <cell r="E1410" t="str">
            <v>13723446-1</v>
          </cell>
          <cell r="F1410" t="str">
            <v>fumigacionespremium@hotmail.com</v>
          </cell>
          <cell r="G1410" t="str">
            <v>NO ESPECIFICADO</v>
          </cell>
        </row>
        <row r="1411">
          <cell r="A1411">
            <v>1409</v>
          </cell>
          <cell r="B1411" t="str">
            <v>ALEXIS VEGA INGENIEROS SAS</v>
          </cell>
          <cell r="C1411">
            <v>3012347160</v>
          </cell>
          <cell r="D1411" t="str">
            <v xml:space="preserve">CL 44 34 42 APTO 29-02 </v>
          </cell>
          <cell r="E1411" t="str">
            <v>900784491-1</v>
          </cell>
          <cell r="F1411" t="str">
            <v>avegax@hotmail.com</v>
          </cell>
          <cell r="G1411" t="str">
            <v>NO ESPECIFICADO</v>
          </cell>
        </row>
        <row r="1412">
          <cell r="A1412">
            <v>1410</v>
          </cell>
          <cell r="B1412" t="str">
            <v>AGROPALMA SA</v>
          </cell>
          <cell r="C1412">
            <v>3214073439</v>
          </cell>
          <cell r="D1412" t="str">
            <v>CR 13 35 15 OF 206</v>
          </cell>
          <cell r="E1412" t="str">
            <v>800235218-1</v>
          </cell>
          <cell r="F1412" t="str">
            <v>th.agropalma@gmail.com</v>
          </cell>
          <cell r="G1412" t="str">
            <v>NO ESPECIFICADO</v>
          </cell>
        </row>
        <row r="1413">
          <cell r="A1413">
            <v>1411</v>
          </cell>
          <cell r="B1413" t="str">
            <v>CONDOMINIO VACACIONAL EL RECREO I Y II</v>
          </cell>
          <cell r="C1413">
            <v>3174293654</v>
          </cell>
          <cell r="D1413" t="str">
            <v>VDA EL VERDE FCA EL RECREO</v>
          </cell>
          <cell r="E1413" t="str">
            <v>900155509-7</v>
          </cell>
          <cell r="F1413" t="str">
            <v>aurorajballesteros@hotmail.com</v>
          </cell>
          <cell r="G1413" t="str">
            <v>NO ESPECIFICADO</v>
          </cell>
        </row>
        <row r="1414">
          <cell r="A1414">
            <v>1412</v>
          </cell>
          <cell r="B1414" t="str">
            <v>VICTOR HUGO BLANCO Y CIA S. EN C.</v>
          </cell>
          <cell r="C1414">
            <v>6760193</v>
          </cell>
          <cell r="D1414" t="str">
            <v>CL 12 34 86 P 2 BRR LOS PINOS</v>
          </cell>
          <cell r="E1414" t="str">
            <v>900240957-7</v>
          </cell>
          <cell r="F1414" t="str">
            <v>mayporillal@gmail.com</v>
          </cell>
          <cell r="G1414" t="str">
            <v>NO ESPECIFICADO</v>
          </cell>
        </row>
        <row r="1415">
          <cell r="A1415">
            <v>1413</v>
          </cell>
          <cell r="B1415" t="str">
            <v>PROCESADORA DE BEBIDAS VINOS LICORES Y CREMAS DEL ORIENTE SAS</v>
          </cell>
          <cell r="C1415">
            <v>6318381</v>
          </cell>
          <cell r="D1415" t="str">
            <v>CL 52 16 32 BRR SAN MIGUEL</v>
          </cell>
          <cell r="E1415" t="str">
            <v>901280226-6</v>
          </cell>
          <cell r="F1415" t="str">
            <v>contabilidad.provilicor@gmail.com</v>
          </cell>
          <cell r="G1415" t="str">
            <v>NO ESPECIFICADO</v>
          </cell>
        </row>
        <row r="1416">
          <cell r="A1416">
            <v>1414</v>
          </cell>
          <cell r="B1416" t="str">
            <v>CONJUNTO MULTIFAMILIAR PAYADOR</v>
          </cell>
          <cell r="C1416">
            <v>3188711827</v>
          </cell>
          <cell r="D1416" t="str">
            <v>CL 117 28 48</v>
          </cell>
          <cell r="E1416" t="str">
            <v>804000802-7</v>
          </cell>
          <cell r="F1416" t="str">
            <v>conjuntopayador@hotmail.com</v>
          </cell>
          <cell r="G1416" t="str">
            <v>NO ESPECIFICADO</v>
          </cell>
        </row>
        <row r="1417">
          <cell r="A1417">
            <v>1415</v>
          </cell>
          <cell r="B1417" t="str">
            <v>MARISOL RODRIGUEZ TORRADO</v>
          </cell>
          <cell r="C1417">
            <v>3102938730</v>
          </cell>
          <cell r="D1417" t="str">
            <v>CR 8 61 175 METRÓPOLIS 3</v>
          </cell>
          <cell r="E1417" t="str">
            <v>C.C. 1007189890</v>
          </cell>
          <cell r="F1417" t="str">
            <v>maris-r12@hotmail.com</v>
          </cell>
          <cell r="G1417" t="str">
            <v>NO ESPECIFICADO</v>
          </cell>
        </row>
        <row r="1418">
          <cell r="A1418">
            <v>1416</v>
          </cell>
          <cell r="B1418" t="str">
            <v>CONJUNTO TORRES DE LA CEIBA</v>
          </cell>
          <cell r="C1418">
            <v>6410954</v>
          </cell>
          <cell r="D1418" t="str">
            <v>CR 17 A 61 38 BRR LA CEIBA</v>
          </cell>
          <cell r="E1418" t="str">
            <v>900998507-1</v>
          </cell>
          <cell r="F1418" t="str">
            <v>torresdelaceiba1@gmail.com</v>
          </cell>
          <cell r="G1418" t="str">
            <v>NO ESPECIFICADO</v>
          </cell>
        </row>
        <row r="1419">
          <cell r="A1419">
            <v>1417</v>
          </cell>
          <cell r="B1419" t="str">
            <v>CONJUNTO CERRADO GUANE</v>
          </cell>
          <cell r="C1419">
            <v>3005048374</v>
          </cell>
          <cell r="D1419" t="str">
            <v>CL 0 D 3 SUR 71</v>
          </cell>
          <cell r="E1419" t="str">
            <v>901071248-1</v>
          </cell>
          <cell r="F1419" t="str">
            <v>conjuntoguane03@gmail.com</v>
          </cell>
          <cell r="G1419" t="str">
            <v>NO ESPECIFICADO</v>
          </cell>
        </row>
        <row r="1420">
          <cell r="A1420">
            <v>1418</v>
          </cell>
          <cell r="B1420" t="str">
            <v>EDIFICIO ALTOS DE CHIRANNUÉ</v>
          </cell>
          <cell r="C1420">
            <v>6573645</v>
          </cell>
          <cell r="D1420" t="str">
            <v>CR 38 46 30 BRR CABECERA</v>
          </cell>
          <cell r="E1420" t="str">
            <v>900316517-8</v>
          </cell>
          <cell r="F1420" t="str">
            <v>admedificioaltosdechiranuee@gmail.com</v>
          </cell>
          <cell r="G1420" t="str">
            <v>NO ESPECIFICADO</v>
          </cell>
        </row>
        <row r="1421">
          <cell r="A1421">
            <v>1419</v>
          </cell>
          <cell r="B1421" t="str">
            <v>SHYRLEY BIBIANA GALVIS HORMIGA</v>
          </cell>
          <cell r="C1421">
            <v>3007444262</v>
          </cell>
          <cell r="D1421" t="str">
            <v>CL 200 13 200 APTO 1101 T 1 FLORIDABLANCA PARK 200</v>
          </cell>
          <cell r="E1421" t="str">
            <v>C.C. 63529933</v>
          </cell>
          <cell r="F1421" t="str">
            <v>vibiana2015@hotmail.com</v>
          </cell>
          <cell r="G1421" t="str">
            <v>NO ESPECIFICADO</v>
          </cell>
        </row>
        <row r="1422">
          <cell r="A1422">
            <v>1420</v>
          </cell>
          <cell r="B1422" t="str">
            <v>CONJUNTO RESIDENCIAL FUENCARRALL</v>
          </cell>
          <cell r="C1422">
            <v>3167485373</v>
          </cell>
          <cell r="D1422" t="str">
            <v>CL 48 28 27 BRR SOTOMAYOR</v>
          </cell>
          <cell r="E1422" t="str">
            <v>800068604-3</v>
          </cell>
          <cell r="F1422" t="str">
            <v>admon.fuencarrall@gmail.com</v>
          </cell>
          <cell r="G1422" t="str">
            <v>NO ESPECIFICADO</v>
          </cell>
        </row>
        <row r="1423">
          <cell r="A1423">
            <v>1421</v>
          </cell>
          <cell r="B1423" t="str">
            <v>CONJUNTO RESIDENCIAL INTIMARCA</v>
          </cell>
          <cell r="C1423">
            <v>6741005</v>
          </cell>
          <cell r="D1423" t="str">
            <v>CL 61 1W 35</v>
          </cell>
          <cell r="E1423" t="str">
            <v>800242086-3</v>
          </cell>
          <cell r="F1423" t="str">
            <v>lpqui76@hotmail.com</v>
          </cell>
          <cell r="G1423" t="str">
            <v>NO ESPECIFICADO</v>
          </cell>
        </row>
        <row r="1424">
          <cell r="A1424">
            <v>1422</v>
          </cell>
          <cell r="B1424" t="str">
            <v>CONJUNTO RESIDENCIAL TRIVENZA - PROPIEDAD HORIZONTAL</v>
          </cell>
          <cell r="C1424">
            <v>3209196516</v>
          </cell>
          <cell r="D1424" t="str">
            <v>CL 111 22 B 52</v>
          </cell>
          <cell r="E1424" t="str">
            <v>901553330-7</v>
          </cell>
          <cell r="F1424" t="str">
            <v>NO ESPECIFICADO</v>
          </cell>
          <cell r="G1424" t="str">
            <v>NO ESPECIFICADO</v>
          </cell>
        </row>
        <row r="1425">
          <cell r="A1425">
            <v>1423</v>
          </cell>
          <cell r="B1425" t="str">
            <v>EDIFICIO SANTA ISABELLA - PROPIEDAD HORIZONTAL</v>
          </cell>
          <cell r="C1425">
            <v>3160170159</v>
          </cell>
          <cell r="D1425" t="str">
            <v>CL 18 25 41 49 51</v>
          </cell>
          <cell r="E1425" t="str">
            <v>901537157-1</v>
          </cell>
          <cell r="F1425" t="str">
            <v>edificiosantaisabellaph@gmail.com</v>
          </cell>
          <cell r="G1425" t="str">
            <v>NO ESPECIFICADO</v>
          </cell>
        </row>
        <row r="1426">
          <cell r="A1426">
            <v>1424</v>
          </cell>
          <cell r="B1426" t="str">
            <v>APP MULTISERVICIOS S.A.S</v>
          </cell>
          <cell r="C1426">
            <v>3133799368</v>
          </cell>
          <cell r="D1426" t="str">
            <v>CR 7 C 25 09</v>
          </cell>
          <cell r="E1426" t="str">
            <v>900965812-1</v>
          </cell>
          <cell r="F1426" t="str">
            <v>manser@hotmail.com</v>
          </cell>
          <cell r="G1426" t="str">
            <v>NO ESPECIFICADO</v>
          </cell>
        </row>
        <row r="1427">
          <cell r="A1427">
            <v>1425</v>
          </cell>
          <cell r="B1427" t="str">
            <v>CITRYTROPICOS DE LA MONTAÑA SAS</v>
          </cell>
          <cell r="C1427">
            <v>3182329414</v>
          </cell>
          <cell r="D1427" t="str">
            <v>CR 16 E 59 41</v>
          </cell>
          <cell r="E1427" t="str">
            <v>901036236-5</v>
          </cell>
          <cell r="F1427" t="str">
            <v>jhongermanblanco@hotmail.com</v>
          </cell>
          <cell r="G1427" t="str">
            <v>NO ESPECIFICADO</v>
          </cell>
        </row>
        <row r="1428">
          <cell r="A1428">
            <v>1426</v>
          </cell>
          <cell r="B1428" t="str">
            <v>EDIFICIO MONZA 23 - PROPIEDAD HORIZONTAL</v>
          </cell>
          <cell r="C1428">
            <v>6882741</v>
          </cell>
          <cell r="D1428" t="str">
            <v>CR 23 35 54 56 BRR ANTONIA SANTOS</v>
          </cell>
          <cell r="E1428" t="str">
            <v>901215412-3</v>
          </cell>
          <cell r="F1428" t="str">
            <v>edificiomonza23@gmail.com</v>
          </cell>
          <cell r="G1428" t="str">
            <v>NO ESPECIFICADO</v>
          </cell>
        </row>
        <row r="1429">
          <cell r="A1429">
            <v>1427</v>
          </cell>
          <cell r="B1429" t="str">
            <v>EDIFICIO KARIBE</v>
          </cell>
          <cell r="C1429">
            <v>3015801155</v>
          </cell>
          <cell r="D1429" t="str">
            <v>CL 51 27 A 39 BRR SOTOMAYOR</v>
          </cell>
          <cell r="E1429" t="str">
            <v>900310625-8</v>
          </cell>
          <cell r="F1429" t="str">
            <v>karibeph@gmail.com</v>
          </cell>
          <cell r="G1429" t="str">
            <v>NO ESPECIFICADO</v>
          </cell>
        </row>
        <row r="1430">
          <cell r="A1430">
            <v>1428</v>
          </cell>
          <cell r="B1430" t="str">
            <v>CONJUNTO RESIDENCIAL BALCON DEL TEJAR SECTOR I</v>
          </cell>
          <cell r="C1430">
            <v>6363485</v>
          </cell>
          <cell r="D1430" t="str">
            <v>CR 35 99 48</v>
          </cell>
          <cell r="E1430" t="str">
            <v>800020258-0</v>
          </cell>
          <cell r="F1430" t="str">
            <v>balcondeltejar@gmail.com</v>
          </cell>
          <cell r="G1430" t="str">
            <v>NO ESPECIFICADO</v>
          </cell>
        </row>
        <row r="1431">
          <cell r="A1431">
            <v>1429</v>
          </cell>
          <cell r="B1431" t="str">
            <v>UNIDAD RESIDENCIAL EL PORTAL DE LA SIERRA</v>
          </cell>
          <cell r="C1431">
            <v>3158273997</v>
          </cell>
          <cell r="D1431" t="str">
            <v>CL 44 36 30</v>
          </cell>
          <cell r="E1431" t="str">
            <v>804001521-7</v>
          </cell>
          <cell r="F1431" t="str">
            <v>ameguita@hotmail.com</v>
          </cell>
          <cell r="G1431" t="str">
            <v>NO ESPECIFICADO</v>
          </cell>
        </row>
        <row r="1432">
          <cell r="A1432">
            <v>1430</v>
          </cell>
          <cell r="B1432" t="str">
            <v>BELVENTO CONDOMINIO</v>
          </cell>
          <cell r="C1432">
            <v>3158273997</v>
          </cell>
          <cell r="D1432" t="str">
            <v>CL 43 35 44</v>
          </cell>
          <cell r="E1432" t="str">
            <v>900367310-9</v>
          </cell>
          <cell r="F1432" t="str">
            <v>ameguita@hotmail.com</v>
          </cell>
          <cell r="G1432" t="str">
            <v>NO ESPECIFICADO</v>
          </cell>
        </row>
        <row r="1433">
          <cell r="A1433">
            <v>1431</v>
          </cell>
          <cell r="B1433" t="str">
            <v>URBANIZACION PLAZA SAN MARCOS</v>
          </cell>
          <cell r="C1433" t="str">
            <v>6419612 - 3183833598</v>
          </cell>
          <cell r="D1433" t="str">
            <v>CL 59 7 61 TO E1 TO E2  BUCARAMANGA</v>
          </cell>
          <cell r="E1433" t="str">
            <v>804008895-8</v>
          </cell>
          <cell r="F1433" t="str">
            <v>plazasanmarcos1@hotmail.com</v>
          </cell>
          <cell r="G1433" t="str">
            <v>NO ESPECIFICADO</v>
          </cell>
        </row>
        <row r="1434">
          <cell r="A1434">
            <v>1432</v>
          </cell>
          <cell r="B1434" t="str">
            <v>CONJUNTO RESIDENCIAL MONTEMAYOR C20</v>
          </cell>
          <cell r="C1434" t="str">
            <v>NO ESPECIFICADO</v>
          </cell>
          <cell r="D1434" t="str">
            <v>CL 65 49 23 LA FLORESTA BUCARAMANGA</v>
          </cell>
          <cell r="E1434" t="str">
            <v>NO ESPECIFICADO</v>
          </cell>
          <cell r="F1434" t="str">
            <v>NO ESPECIFICADO</v>
          </cell>
          <cell r="G1434" t="str">
            <v>NO ESPECIFICADO</v>
          </cell>
        </row>
        <row r="1435">
          <cell r="A1435">
            <v>1433</v>
          </cell>
          <cell r="B1435" t="str">
            <v>URBANIZACIÓN RESERVA DE LA INMACULADA ETAPA 2 - TORRE 1 - P.H.</v>
          </cell>
          <cell r="C1435" t="str">
            <v>NO ESPECIFICADO</v>
          </cell>
          <cell r="D1435" t="str">
            <v>CR 57 W 44 64</v>
          </cell>
          <cell r="E1435" t="str">
            <v>901099803-1</v>
          </cell>
          <cell r="F1435" t="str">
            <v>reservalainmaculada@gmail.com</v>
          </cell>
          <cell r="G1435" t="str">
            <v>reservalainmaculada@gmail.com</v>
          </cell>
        </row>
        <row r="1436">
          <cell r="A1436">
            <v>1434</v>
          </cell>
          <cell r="B1436" t="str">
            <v>INSTITUCIÓN PRESTADORA DE SERVICIOS DE SALUD DOMICILIARIOS SANARTE</v>
          </cell>
          <cell r="C1436">
            <v>3125833098</v>
          </cell>
          <cell r="D1436" t="str">
            <v>CL 7A 11 50 BARRIO LOMA DE BOLIVAR CÚCUTA</v>
          </cell>
          <cell r="E1436">
            <v>900900693</v>
          </cell>
          <cell r="F1436" t="str">
            <v>info@ipssanarte.com</v>
          </cell>
          <cell r="G1436" t="str">
            <v>info@ipssanarte.com</v>
          </cell>
        </row>
        <row r="1437">
          <cell r="A1437">
            <v>1435</v>
          </cell>
          <cell r="B1437" t="str">
            <v>CONJUNTO RESIDENCIAL NUEVO RICAURTE</v>
          </cell>
          <cell r="C1437">
            <v>3208937329</v>
          </cell>
          <cell r="D1437" t="str">
            <v>CR 17A 58 95</v>
          </cell>
          <cell r="E1437" t="str">
            <v>901643247-1</v>
          </cell>
          <cell r="F1437" t="str">
            <v>nuevoricaurteadmon@gmail.com</v>
          </cell>
          <cell r="G1437" t="str">
            <v>NO ESPECIFICADO</v>
          </cell>
        </row>
        <row r="1438">
          <cell r="A1438">
            <v>1436</v>
          </cell>
          <cell r="B1438" t="str">
            <v>EDIFICIO PARC 2028 - PROPIEDAD HORIZONTAL</v>
          </cell>
          <cell r="C1438">
            <v>6351000</v>
          </cell>
          <cell r="D1438" t="str">
            <v>CR 20 28 59 BRR ALARCON</v>
          </cell>
          <cell r="E1438" t="str">
            <v>901222559-6</v>
          </cell>
          <cell r="F1438" t="str">
            <v>edfparc2028@gmail.com</v>
          </cell>
          <cell r="G1438" t="str">
            <v>NO ESPECIFICADO</v>
          </cell>
        </row>
        <row r="1439">
          <cell r="A1439">
            <v>1437</v>
          </cell>
          <cell r="B1439" t="str">
            <v>EDIFICIO AZIZ CONDOMINIO</v>
          </cell>
          <cell r="C1439">
            <v>3176718765</v>
          </cell>
          <cell r="D1439" t="str">
            <v>CR 25 18 31 BRR SAN FRANCISCO</v>
          </cell>
          <cell r="E1439" t="str">
            <v>901059302-2</v>
          </cell>
          <cell r="F1439" t="str">
            <v>admazizcondominio@gmail.com</v>
          </cell>
          <cell r="G1439" t="str">
            <v>NO ESPECIFICADO</v>
          </cell>
        </row>
        <row r="1440">
          <cell r="A1440">
            <v>1438</v>
          </cell>
          <cell r="B1440" t="str">
            <v>EDIFICIO LE PARC PH</v>
          </cell>
          <cell r="C1440">
            <v>3202603629</v>
          </cell>
          <cell r="D1440" t="str">
            <v>DG 31 A 29 30 BRR LAGOS 1</v>
          </cell>
          <cell r="E1440" t="str">
            <v>900956945-2</v>
          </cell>
          <cell r="F1440" t="str">
            <v>leparcedificio@gmail.com</v>
          </cell>
          <cell r="G1440" t="str">
            <v>NO ESPECIFICADO</v>
          </cell>
        </row>
        <row r="1441">
          <cell r="A1441">
            <v>1439</v>
          </cell>
          <cell r="B1441" t="str">
            <v>EDIFICIO OXFORD 21 PROPIEDAD HORIZONTAL</v>
          </cell>
          <cell r="C1441">
            <v>3202603629</v>
          </cell>
          <cell r="D1441" t="str">
            <v>CL 21 29 41 BRR SAN ALONSO</v>
          </cell>
          <cell r="E1441" t="str">
            <v>901066227-7</v>
          </cell>
          <cell r="F1441" t="str">
            <v>edificioxford21@gmail.com</v>
          </cell>
          <cell r="G1441" t="str">
            <v>NO ESPECIFICADO</v>
          </cell>
        </row>
        <row r="1442">
          <cell r="A1442">
            <v>1440</v>
          </cell>
          <cell r="B1442" t="str">
            <v>CONJUNTO RESIDENCIAL QUINTAS DE CAÑAVERAL</v>
          </cell>
          <cell r="C1442" t="str">
            <v>6381327-3202603629</v>
          </cell>
          <cell r="D1442" t="str">
            <v>ANILLO VIAL 21 360 QUINTAS DE CAÑAVERAL</v>
          </cell>
          <cell r="E1442" t="str">
            <v>900000069-2</v>
          </cell>
          <cell r="F1442" t="str">
            <v>quintascasas@gmail.com</v>
          </cell>
          <cell r="G1442" t="str">
            <v>NO ESPECIFICADO</v>
          </cell>
        </row>
        <row r="1443">
          <cell r="A1443">
            <v>1441</v>
          </cell>
          <cell r="B1443" t="str">
            <v>EDIFICIO HUNZAA</v>
          </cell>
          <cell r="C1443" t="str">
            <v>6574536-3176818843</v>
          </cell>
          <cell r="D1443" t="str">
            <v>CR 23 54 65</v>
          </cell>
          <cell r="E1443" t="str">
            <v>804009394-4</v>
          </cell>
          <cell r="F1443" t="str">
            <v>lumahegar@hotmail.com</v>
          </cell>
          <cell r="G1443" t="str">
            <v>NO ESPECIFICADO</v>
          </cell>
        </row>
        <row r="1444">
          <cell r="A1444">
            <v>1442</v>
          </cell>
          <cell r="B1444" t="str">
            <v>CONJUNTO RESIDENCIAL COASMEDAS IV</v>
          </cell>
          <cell r="C1444" t="str">
            <v>6431786 - 3176818843</v>
          </cell>
          <cell r="D1444" t="str">
            <v xml:space="preserve">CL 54 22 30 34 28 </v>
          </cell>
          <cell r="E1444" t="str">
            <v>804011087-4</v>
          </cell>
          <cell r="F1444" t="str">
            <v>lumahegar@hotmail.com</v>
          </cell>
          <cell r="G1444" t="str">
            <v>NO ESPECIFICADO</v>
          </cell>
        </row>
        <row r="1445">
          <cell r="A1445">
            <v>1443</v>
          </cell>
          <cell r="B1445" t="str">
            <v>EDIFICIO BANCOQUIA</v>
          </cell>
          <cell r="C1445">
            <v>6334841</v>
          </cell>
          <cell r="D1445" t="str">
            <v>CL 35 17 77 OF 1402 ED BANCOQUIA</v>
          </cell>
          <cell r="E1445" t="str">
            <v>890205995-3</v>
          </cell>
          <cell r="F1445" t="str">
            <v>admonedificiobancoquia@gmail.com</v>
          </cell>
          <cell r="G1445" t="str">
            <v>NO ESPECIFICADO</v>
          </cell>
        </row>
        <row r="1446">
          <cell r="A1446">
            <v>1444</v>
          </cell>
          <cell r="B1446" t="str">
            <v>CONJUNTO TORRES DE MONTERREY</v>
          </cell>
          <cell r="C1446" t="str">
            <v>3156766885 -6997796</v>
          </cell>
          <cell r="D1446" t="str">
            <v>TV 93 34 180</v>
          </cell>
          <cell r="E1446" t="str">
            <v>900137220-8</v>
          </cell>
          <cell r="F1446" t="str">
            <v>mleyda2013@hotmail.com</v>
          </cell>
          <cell r="G1446" t="str">
            <v>NO ESPECIFICADO</v>
          </cell>
        </row>
        <row r="1447">
          <cell r="A1447">
            <v>1445</v>
          </cell>
          <cell r="B1447" t="str">
            <v>CONJUNTO MULTIFAMILIAR BILBAO</v>
          </cell>
          <cell r="C1447">
            <v>6802728</v>
          </cell>
          <cell r="D1447" t="str">
            <v>CR 24 31 110 CONJ BILBAO</v>
          </cell>
          <cell r="E1447" t="str">
            <v>800183454-7</v>
          </cell>
          <cell r="F1447" t="str">
            <v>rojas0303@hotmail.com</v>
          </cell>
          <cell r="G1447" t="str">
            <v>NO ESPECIFICADO</v>
          </cell>
        </row>
        <row r="1448">
          <cell r="A1448">
            <v>1446</v>
          </cell>
          <cell r="B1448" t="str">
            <v>NO ESPECIFICADO</v>
          </cell>
          <cell r="C1448" t="str">
            <v>NO ESPECIFICADO</v>
          </cell>
          <cell r="D1448" t="str">
            <v>NO ESPECIFICADO</v>
          </cell>
          <cell r="E1448" t="str">
            <v>NO ESPECIFICADO</v>
          </cell>
          <cell r="F1448" t="str">
            <v>NO ESPECIFICADO</v>
          </cell>
          <cell r="G1448" t="str">
            <v>NO ESPECIFICADO</v>
          </cell>
        </row>
        <row r="1449">
          <cell r="A1449">
            <v>1447</v>
          </cell>
          <cell r="B1449" t="str">
            <v>EXPO GANADOS DE COLOMBIA</v>
          </cell>
          <cell r="C1449">
            <v>3155861759</v>
          </cell>
          <cell r="D1449" t="str">
            <v>CR 29 45 45 OFICINA 1408 BARRIO SOTOMAYOR</v>
          </cell>
          <cell r="E1449" t="str">
            <v>901223142-3</v>
          </cell>
          <cell r="F1449" t="str">
            <v>compras@expoganados.com</v>
          </cell>
          <cell r="G1449" t="str">
            <v>ganaderiadulcey@expoganados.com</v>
          </cell>
        </row>
        <row r="1450">
          <cell r="A1450">
            <v>1448</v>
          </cell>
          <cell r="B1450" t="str">
            <v>CONJUNTO RESIDENCIAL ALTOS DE LA FONTANA</v>
          </cell>
          <cell r="C1450">
            <v>3024470687</v>
          </cell>
          <cell r="D1450" t="str">
            <v>CL 103 12 86</v>
          </cell>
          <cell r="E1450">
            <v>804000642</v>
          </cell>
          <cell r="F1450" t="str">
            <v>craltosdefontana@gmail.com</v>
          </cell>
          <cell r="G1450" t="str">
            <v>NO ESPECIFICADO</v>
          </cell>
        </row>
        <row r="1451">
          <cell r="A1451">
            <v>1449</v>
          </cell>
          <cell r="B1451" t="str">
            <v>HOSPEDAJE Y PARQUEADERO EXPRESS LOS MANGOS 24 HORAS</v>
          </cell>
          <cell r="C1451">
            <v>3186594367</v>
          </cell>
          <cell r="D1451" t="str">
            <v>CL 70 3 97 KM 2 VÍA GIRÓN</v>
          </cell>
          <cell r="E1451" t="str">
            <v>NO ESPECIFICADO</v>
          </cell>
          <cell r="F1451" t="str">
            <v>g2ingenieriasa@gmail.com</v>
          </cell>
          <cell r="G1451" t="str">
            <v>NO ESPECIFICADO</v>
          </cell>
        </row>
        <row r="1452">
          <cell r="A1452">
            <v>1450</v>
          </cell>
          <cell r="B1452" t="str">
            <v>EDIFICIO EL MOLINO</v>
          </cell>
          <cell r="C1452">
            <v>3507923429</v>
          </cell>
          <cell r="D1452" t="str">
            <v>CL 36 27 92</v>
          </cell>
          <cell r="E1452" t="str">
            <v>NO ESPECIFICADO</v>
          </cell>
          <cell r="F1452" t="str">
            <v>NO ESPECIFICADO</v>
          </cell>
          <cell r="G1452" t="str">
            <v>NO ESPECIFICADO</v>
          </cell>
        </row>
        <row r="1453">
          <cell r="A1453">
            <v>1451</v>
          </cell>
          <cell r="B1453" t="str">
            <v>CONJUNTO RESIDENCIAL TORRE PICASSO</v>
          </cell>
          <cell r="C1453" t="str">
            <v>6310450 - 3186239449</v>
          </cell>
          <cell r="D1453" t="str">
            <v>CL 106 26 A 05 BRR PROVENZA</v>
          </cell>
          <cell r="E1453" t="str">
            <v>900239499-3</v>
          </cell>
          <cell r="F1453" t="str">
            <v>torre_picasso@hotmail.com</v>
          </cell>
          <cell r="G1453" t="str">
            <v>NO ESPECIFICADO</v>
          </cell>
        </row>
        <row r="1454">
          <cell r="A1454">
            <v>1452</v>
          </cell>
          <cell r="B1454" t="str">
            <v>CONJUNTO RESIDENCIAL PRADOS DE MIRAFLORES - PROPIEDAD HORIZONTAL</v>
          </cell>
          <cell r="C1454">
            <v>3163418182</v>
          </cell>
          <cell r="D1454" t="str">
            <v>CL 17 1W 50</v>
          </cell>
          <cell r="E1454" t="str">
            <v>901293085-0</v>
          </cell>
          <cell r="F1454" t="str">
            <v>crpradosdemiraflores@gmail.com</v>
          </cell>
          <cell r="G1454" t="str">
            <v>NO ESPECIFICADO</v>
          </cell>
        </row>
        <row r="1455">
          <cell r="A1455">
            <v>1453</v>
          </cell>
          <cell r="B1455" t="str">
            <v>CONJUNTO RESIDENCIAL MIRAFLORES</v>
          </cell>
          <cell r="C1455">
            <v>6540596</v>
          </cell>
          <cell r="D1455" t="str">
            <v>CL 17 3 W 65</v>
          </cell>
          <cell r="E1455" t="str">
            <v>900699002-1</v>
          </cell>
          <cell r="F1455" t="str">
            <v>conjuntomiraflores.admon@gmail.com</v>
          </cell>
          <cell r="G1455" t="str">
            <v>NO ESPECIFICADO</v>
          </cell>
        </row>
        <row r="1456">
          <cell r="A1456">
            <v>1454</v>
          </cell>
          <cell r="B1456" t="str">
            <v>CONJUNTO RESIDENCIAL VILLA DE LOS CONQUISTADORES</v>
          </cell>
          <cell r="C1456">
            <v>6366028</v>
          </cell>
          <cell r="D1456" t="str">
            <v>CR 29 94 03</v>
          </cell>
          <cell r="E1456" t="str">
            <v>800085238-2</v>
          </cell>
          <cell r="F1456" t="str">
            <v>villadelosconquistadores@hotmail.com</v>
          </cell>
          <cell r="G1456" t="str">
            <v>NO ESPECIFICADO</v>
          </cell>
        </row>
        <row r="1457">
          <cell r="A1457">
            <v>1455</v>
          </cell>
          <cell r="B1457" t="str">
            <v>URBANIZACION EL GIRASOL</v>
          </cell>
          <cell r="C1457" t="str">
            <v>6315655 - 6909793</v>
          </cell>
          <cell r="D1457" t="str">
            <v>CL 100 36 39 BRR PORTON DEL TEJAR</v>
          </cell>
          <cell r="E1457" t="str">
            <v>804015919-5</v>
          </cell>
          <cell r="F1457" t="str">
            <v>admonelgirasol@hotmail.com</v>
          </cell>
          <cell r="G1457" t="str">
            <v>NO ESPECIFICADO</v>
          </cell>
        </row>
        <row r="1458">
          <cell r="A1458">
            <v>1456</v>
          </cell>
          <cell r="B1458" t="str">
            <v>CONDOMINIO BALCONES DE PALONEGRO - PROPIEDAD HORIZONTAL</v>
          </cell>
          <cell r="C1458">
            <v>3015801155</v>
          </cell>
          <cell r="D1458" t="str">
            <v>VDA CANTABRIA  CONDOMINIO BALCONES DE PALONEGRO</v>
          </cell>
          <cell r="E1458" t="str">
            <v>901165333-4</v>
          </cell>
          <cell r="F1458" t="str">
            <v>balconespalonegro2020@gmail.com</v>
          </cell>
          <cell r="G1458" t="str">
            <v>NO ESPECIFICADO</v>
          </cell>
        </row>
        <row r="1459">
          <cell r="A1459">
            <v>1457</v>
          </cell>
          <cell r="B1459" t="str">
            <v>UNIDAD RESIDENCIAL COLÓN</v>
          </cell>
          <cell r="C1459" t="str">
            <v>NO ESPECIFICADO</v>
          </cell>
          <cell r="D1459" t="str">
            <v xml:space="preserve">CR 28 19 53 </v>
          </cell>
          <cell r="E1459" t="str">
            <v>NO ESPECIFICADO</v>
          </cell>
          <cell r="F1459" t="str">
            <v>NO ESPECIFICADO</v>
          </cell>
          <cell r="G1459" t="str">
            <v>NO ESPECIFICADO</v>
          </cell>
        </row>
        <row r="1460">
          <cell r="A1460">
            <v>1458</v>
          </cell>
          <cell r="B1460" t="str">
            <v>UNIDAD RESIDENCIAL CAMELOT</v>
          </cell>
          <cell r="C1460" t="str">
            <v>6542926 - 3160241899</v>
          </cell>
          <cell r="D1460" t="str">
            <v>CL 8 N 3 190 UR CAMELOT</v>
          </cell>
          <cell r="E1460" t="str">
            <v>900556951-0</v>
          </cell>
          <cell r="F1460" t="str">
            <v>urkamelot2010@hotmail.com</v>
          </cell>
          <cell r="G1460" t="str">
            <v>NO ESPECIFICADO</v>
          </cell>
        </row>
        <row r="1461">
          <cell r="A1461">
            <v>1459</v>
          </cell>
          <cell r="B1461" t="str">
            <v>CONJUNTO RESIDENCIAL PRIVILEGIO</v>
          </cell>
          <cell r="C1461">
            <v>3158744968</v>
          </cell>
          <cell r="D1461" t="str">
            <v>CR 25 16 39 BRR SAN FRANCISCO</v>
          </cell>
          <cell r="E1461" t="str">
            <v>900321450-3</v>
          </cell>
          <cell r="F1461" t="str">
            <v>albaceciliasuarezcastillo@yahoo.es</v>
          </cell>
          <cell r="G1461" t="str">
            <v>NO ESPECIFICADO</v>
          </cell>
        </row>
        <row r="1462">
          <cell r="A1462">
            <v>1460</v>
          </cell>
          <cell r="B1462" t="str">
            <v>CONJUNTO RESIDENCIAL MONTECASINO PROPIEDAD HORIZONTAL</v>
          </cell>
          <cell r="C1462">
            <v>3178820718</v>
          </cell>
          <cell r="D1462" t="str">
            <v>CR 8 A 12 05</v>
          </cell>
          <cell r="E1462" t="str">
            <v>900939354-8</v>
          </cell>
          <cell r="F1462" t="str">
            <v>conjuntomontecasino@gmail.com</v>
          </cell>
          <cell r="G1462" t="str">
            <v>NO ESPECIFICADO</v>
          </cell>
        </row>
        <row r="1463">
          <cell r="A1463">
            <v>1461</v>
          </cell>
          <cell r="B1463" t="str">
            <v>CONJUNTO RESIDENCIAL TERRANOVA</v>
          </cell>
          <cell r="C1463">
            <v>3173040735</v>
          </cell>
          <cell r="D1463" t="str">
            <v>CR 27 84 18 BRR DIAMANTE II</v>
          </cell>
          <cell r="E1463" t="str">
            <v>900117769-3</v>
          </cell>
          <cell r="F1463" t="str">
            <v>terranova.diamante2@gmail.com</v>
          </cell>
          <cell r="G1463" t="str">
            <v>NO ESPECIFICADO</v>
          </cell>
        </row>
        <row r="1464">
          <cell r="A1464">
            <v>1462</v>
          </cell>
          <cell r="B1464" t="str">
            <v>CONJUNTO RESIDENCIAL LA PRADERA</v>
          </cell>
          <cell r="C1464" t="str">
            <v>3002926215 - 3232911038</v>
          </cell>
          <cell r="D1464" t="str">
            <v>CL 68 32 09 SEC CARRIZAL</v>
          </cell>
          <cell r="E1464" t="str">
            <v>901293063-9</v>
          </cell>
          <cell r="F1464" t="str">
            <v>crlapradera20190706@gmail.com</v>
          </cell>
          <cell r="G1464" t="str">
            <v>NO ESPECIFICADO</v>
          </cell>
        </row>
        <row r="1465">
          <cell r="A1465">
            <v>1463</v>
          </cell>
          <cell r="B1465" t="str">
            <v>CONJUNTO RESIDENCIAL PLAZUELA CAÑAVERAL</v>
          </cell>
          <cell r="C1465" t="str">
            <v>3182239131 - 6398207</v>
          </cell>
          <cell r="D1465" t="str">
            <v>CR 26 37  35 BRR CAÑAVERAL</v>
          </cell>
          <cell r="E1465" t="str">
            <v>804005458-9</v>
          </cell>
          <cell r="F1465" t="str">
            <v>admon.plazuela2@gmail.com</v>
          </cell>
          <cell r="G1465" t="str">
            <v>NO ESPECIFICADO</v>
          </cell>
        </row>
        <row r="1466">
          <cell r="A1466">
            <v>1464</v>
          </cell>
          <cell r="B1466" t="str">
            <v>EDIFICIO VENETTO</v>
          </cell>
          <cell r="C1466">
            <v>6577659</v>
          </cell>
          <cell r="D1466" t="str">
            <v>CR 28 42 47</v>
          </cell>
          <cell r="E1466" t="str">
            <v>900747611-1</v>
          </cell>
          <cell r="F1466" t="str">
            <v>venetto44@gmail.com</v>
          </cell>
          <cell r="G1466" t="str">
            <v>NO ESPECIFICADO</v>
          </cell>
        </row>
        <row r="1467">
          <cell r="A1467">
            <v>1465</v>
          </cell>
          <cell r="B1467" t="str">
            <v>POSADA PRINCES</v>
          </cell>
          <cell r="C1467">
            <v>3164729390</v>
          </cell>
          <cell r="D1467" t="str">
            <v>CR 39 46 120</v>
          </cell>
          <cell r="E1467" t="str">
            <v>804000986-3</v>
          </cell>
          <cell r="F1467" t="str">
            <v>edificioposadaprincess@gmail.com</v>
          </cell>
          <cell r="G1467" t="str">
            <v>NO ESPECIFICADO</v>
          </cell>
        </row>
        <row r="1468">
          <cell r="A1468">
            <v>1466</v>
          </cell>
          <cell r="B1468" t="str">
            <v>ANA LUCÍA ÁVILA OJEDA</v>
          </cell>
          <cell r="C1468">
            <v>3209994267</v>
          </cell>
          <cell r="D1468" t="str">
            <v>FINCA NUEVO SOL VEREDA MISIGUAY</v>
          </cell>
          <cell r="E1468" t="str">
            <v>C.C. 28337639</v>
          </cell>
          <cell r="F1468" t="str">
            <v>luciaavila7499@gmail.com</v>
          </cell>
          <cell r="G1468" t="str">
            <v>NO ESPECIFICADO</v>
          </cell>
        </row>
        <row r="1469">
          <cell r="A1469">
            <v>1467</v>
          </cell>
          <cell r="B1469" t="str">
            <v>EDIFICIO PRESTIGIO</v>
          </cell>
          <cell r="C1469">
            <v>6431662</v>
          </cell>
          <cell r="D1469" t="str">
            <v>CL 47 28 35 ED PRESTIGIO</v>
          </cell>
          <cell r="E1469" t="str">
            <v>804017166-5</v>
          </cell>
          <cell r="F1469" t="str">
            <v>edificioprestigio47@gmail.com</v>
          </cell>
          <cell r="G1469" t="str">
            <v>NO ESPECIFICADO</v>
          </cell>
        </row>
        <row r="1470">
          <cell r="A1470">
            <v>1468</v>
          </cell>
          <cell r="B1470" t="str">
            <v>CONJUNTO RESIDENCIAL CORTE REAL I</v>
          </cell>
          <cell r="C1470">
            <v>3173752894</v>
          </cell>
          <cell r="D1470" t="str">
            <v>CL 35 BIS 18 A 09</v>
          </cell>
          <cell r="E1470" t="str">
            <v>900438908-8</v>
          </cell>
          <cell r="F1470" t="str">
            <v>conjuntoresidencialcortereal1@gmail.com</v>
          </cell>
          <cell r="G1470" t="str">
            <v>NO ESPECIFICADO</v>
          </cell>
        </row>
        <row r="1471">
          <cell r="A1471">
            <v>1469</v>
          </cell>
          <cell r="B1471" t="str">
            <v>CONUNTO RESIDENCIAL PALMAS DE LA FRONTERA ETAPA I PROPIEDAD HORIZONTAL</v>
          </cell>
          <cell r="C1471">
            <v>3172556592</v>
          </cell>
          <cell r="D1471" t="str">
            <v>CR 32 110 36 40 BRR EL DORADO</v>
          </cell>
          <cell r="E1471" t="str">
            <v>900708367-2</v>
          </cell>
          <cell r="F1471" t="str">
            <v>NO ESPECIFICADO</v>
          </cell>
          <cell r="G1471" t="str">
            <v>palmasdelafrontera2018@hotmail.com</v>
          </cell>
        </row>
        <row r="1472">
          <cell r="A1472">
            <v>1470</v>
          </cell>
          <cell r="B1472" t="str">
            <v>FOMESALUD S.A</v>
          </cell>
          <cell r="C1472">
            <v>6972349</v>
          </cell>
          <cell r="D1472" t="str">
            <v>CL 55 A 28 45</v>
          </cell>
          <cell r="E1472" t="str">
            <v>804013200-1</v>
          </cell>
          <cell r="F1472" t="str">
            <v>fomesaludsa@hotmail.com</v>
          </cell>
          <cell r="G1472" t="str">
            <v>NO ESPECIFICADO</v>
          </cell>
        </row>
        <row r="1473">
          <cell r="A1473">
            <v>1471</v>
          </cell>
          <cell r="B1473" t="str">
            <v>COMUNIDAD HERMANAS DE LA CARIDAD DOMINICAS DE LA PRESENTACION DE LA SANTISIMA VIRGEN</v>
          </cell>
          <cell r="C1473" t="str">
            <v>6380323 - 3174004227</v>
          </cell>
          <cell r="D1473" t="str">
            <v>KM 1 2 10 VIA PIEDECUESTA FLORIDABLANCA CASA PROVINCIAL LA TURENA</v>
          </cell>
          <cell r="E1473" t="str">
            <v>890201334-7</v>
          </cell>
          <cell r="F1473" t="str">
            <v>facturacionprovincial@laturena.co</v>
          </cell>
          <cell r="G1473" t="str">
            <v>NO ESPECIFICADO</v>
          </cell>
        </row>
        <row r="1474">
          <cell r="A1474">
            <v>1472</v>
          </cell>
          <cell r="B1474" t="str">
            <v>CONDOMINIO UNIDAD RESIDENCIAL BELLATRIX</v>
          </cell>
          <cell r="C1474" t="str">
            <v>3158394185 - 6457389</v>
          </cell>
          <cell r="D1474" t="str">
            <v>CL 14 32 C 28 32 BRR SAN ALONSO</v>
          </cell>
          <cell r="E1474" t="str">
            <v>900422367-3</v>
          </cell>
          <cell r="F1474" t="str">
            <v>nedego@hotmail.com</v>
          </cell>
          <cell r="G1474" t="str">
            <v>NO ESPECIFICADO</v>
          </cell>
        </row>
        <row r="1475">
          <cell r="A1475">
            <v>1473</v>
          </cell>
          <cell r="B1475" t="str">
            <v>JEHYSON ALFREDO ZUÑIGA POVEDA</v>
          </cell>
          <cell r="C1475">
            <v>3024729030</v>
          </cell>
          <cell r="D1475" t="str">
            <v>CL 9 26 28</v>
          </cell>
          <cell r="E1475" t="str">
            <v>C.C. 1004878537</v>
          </cell>
          <cell r="F1475" t="str">
            <v>filtrosdeaguayservicios@gmail.com</v>
          </cell>
          <cell r="G1475" t="str">
            <v>NO ESPECIFICADO</v>
          </cell>
        </row>
        <row r="1476">
          <cell r="A1476">
            <v>1474</v>
          </cell>
          <cell r="B1476" t="str">
            <v>CONCESIONARIO YAMAHA MOTOS</v>
          </cell>
          <cell r="C1476" t="str">
            <v>5713885 - 3124320590</v>
          </cell>
          <cell r="D1476" t="str">
            <v>DG SANTANDER 3 39 BRR LATINO</v>
          </cell>
          <cell r="E1476" t="str">
            <v>91205799-8</v>
          </cell>
          <cell r="F1476" t="str">
            <v>contabilidad@gecamacho.co</v>
          </cell>
          <cell r="G1476" t="str">
            <v>NO ESPECIFICADO</v>
          </cell>
        </row>
        <row r="1477">
          <cell r="A1477">
            <v>1475</v>
          </cell>
          <cell r="B1477" t="str">
            <v>HUEVOS Y CODORNICES DE COLOMBIA</v>
          </cell>
          <cell r="C1477">
            <v>3158873535</v>
          </cell>
          <cell r="D1477" t="str">
            <v>FINCA LA ESPERANAZA-VDA EL FICAL-PIEDECUESTA</v>
          </cell>
          <cell r="E1477" t="str">
            <v>901079583-0</v>
          </cell>
          <cell r="F1477" t="str">
            <v>odcastella@gmail.com</v>
          </cell>
          <cell r="G1477" t="str">
            <v>NO ESPECIFICADO</v>
          </cell>
        </row>
        <row r="1478">
          <cell r="A1478">
            <v>1476</v>
          </cell>
          <cell r="B1478" t="str">
            <v>CONJUNTO RESIDENCIAL ALBORADA DE MARDEL - PROPIEDAD HORIZONTAL</v>
          </cell>
          <cell r="C1478">
            <v>3228094692</v>
          </cell>
          <cell r="D1478" t="str">
            <v>CR 8 E 28 45 79 BRR LA CUMBRE</v>
          </cell>
          <cell r="E1478" t="str">
            <v>901568849-2</v>
          </cell>
          <cell r="F1478" t="str">
            <v>conjuntoalboradademardel@gmail.com</v>
          </cell>
          <cell r="G1478" t="str">
            <v>NO ESPECIFICADO</v>
          </cell>
        </row>
        <row r="1479">
          <cell r="A1479">
            <v>1477</v>
          </cell>
          <cell r="B1479" t="str">
            <v>HENRY CHAPARRO HERNÁNDEZ</v>
          </cell>
          <cell r="C1479">
            <v>3102332007</v>
          </cell>
          <cell r="D1479" t="str">
            <v>CR 25 16 37 GIRÓN</v>
          </cell>
          <cell r="E1479" t="str">
            <v>C.C. 91251938</v>
          </cell>
          <cell r="F1479" t="str">
            <v>henchaher@hotmail.com</v>
          </cell>
          <cell r="G1479" t="str">
            <v>NO ESPECIFICADO</v>
          </cell>
        </row>
        <row r="1480">
          <cell r="A1480">
            <v>1478</v>
          </cell>
          <cell r="B1480" t="str">
            <v>EMPRENDEDORES GALA S.A.S.</v>
          </cell>
          <cell r="C1480">
            <v>3105641399</v>
          </cell>
          <cell r="D1480" t="str">
            <v>VEREDA CAMPO GALA - CORREGIMIENTO EL LLANITO</v>
          </cell>
          <cell r="E1480">
            <v>9011131224</v>
          </cell>
          <cell r="F1480" t="str">
            <v>NO ESPECIFICADO</v>
          </cell>
          <cell r="G1480" t="str">
            <v>NO ESPECIFICADO</v>
          </cell>
        </row>
        <row r="1481">
          <cell r="A1481">
            <v>1479</v>
          </cell>
          <cell r="B1481" t="str">
            <v>EDIFICIO TERZETTO CONDOMINIO</v>
          </cell>
          <cell r="C1481" t="str">
            <v>6340304 - 3138165679</v>
          </cell>
          <cell r="D1481" t="str">
            <v>CR 26 34 18 BRR ANTONIA SANTOS</v>
          </cell>
          <cell r="E1481" t="str">
            <v>900350946-8</v>
          </cell>
          <cell r="F1481" t="str">
            <v>terzettocondominio@gmail.com</v>
          </cell>
          <cell r="G1481" t="str">
            <v>NO ESPECIFICADO</v>
          </cell>
        </row>
        <row r="1482">
          <cell r="A1482">
            <v>1480</v>
          </cell>
          <cell r="B1482" t="str">
            <v>CLUB HOUSE CONDOMINIO I</v>
          </cell>
          <cell r="C1482" t="str">
            <v>6392397 - 3138165679</v>
          </cell>
          <cell r="D1482" t="str">
            <v>CR 18 158 72</v>
          </cell>
          <cell r="E1482" t="str">
            <v>804015112-9</v>
          </cell>
          <cell r="F1482" t="str">
            <v>condominioch1@hotmail.com</v>
          </cell>
          <cell r="G1482" t="str">
            <v>NO ESPECIFICADO</v>
          </cell>
        </row>
        <row r="1483">
          <cell r="A1483">
            <v>1481</v>
          </cell>
          <cell r="B1483" t="str">
            <v>CONJUNTO RESIDENCIAL ARAWAK</v>
          </cell>
          <cell r="C1483">
            <v>6399254</v>
          </cell>
          <cell r="D1483" t="str">
            <v>CL 157 154 137 BRR CAÑAVERAL</v>
          </cell>
          <cell r="E1483" t="str">
            <v>900300330-8</v>
          </cell>
          <cell r="F1483" t="str">
            <v>admarawak@gmail.com</v>
          </cell>
          <cell r="G1483" t="str">
            <v>NO ESPECIFICADO</v>
          </cell>
        </row>
        <row r="1484">
          <cell r="A1484">
            <v>1482</v>
          </cell>
          <cell r="B1484" t="str">
            <v>CONJUNTO RESIDENCIAL QUINTAS DEL PALMAR</v>
          </cell>
          <cell r="C1484" t="str">
            <v>6798474 - 3166194387</v>
          </cell>
          <cell r="D1484" t="str">
            <v>CL 147 22 189</v>
          </cell>
          <cell r="E1484" t="str">
            <v>800241854-9</v>
          </cell>
          <cell r="F1484" t="str">
            <v>quintaspalmar@gmail.com</v>
          </cell>
          <cell r="G1484" t="str">
            <v>NO ESPECIFICADO</v>
          </cell>
        </row>
        <row r="1485">
          <cell r="A1485">
            <v>1483</v>
          </cell>
          <cell r="B1485" t="str">
            <v>CONJUNTO RESIDENCIAL BOSQUES DE SAN SEBASTIAN PROPIEDAD HORIZONTAL</v>
          </cell>
          <cell r="C1485" t="str">
            <v>3177027810 - 3219498417</v>
          </cell>
          <cell r="D1485" t="str">
            <v>CR 24 69 B 33</v>
          </cell>
          <cell r="E1485" t="str">
            <v>901408427-2</v>
          </cell>
          <cell r="F1485" t="str">
            <v>ssebastianadmon@gmail.com</v>
          </cell>
          <cell r="G1485" t="str">
            <v>NO ESPECIFICADO</v>
          </cell>
        </row>
        <row r="1486">
          <cell r="A1486">
            <v>1484</v>
          </cell>
          <cell r="B1486" t="str">
            <v>GEAN FRANCO</v>
          </cell>
          <cell r="C1486">
            <v>3135804273</v>
          </cell>
          <cell r="D1486" t="str">
            <v>CR 25 15 50</v>
          </cell>
          <cell r="E1486" t="str">
            <v>C.C. 1005340198</v>
          </cell>
          <cell r="F1486" t="str">
            <v>deepagmf710@gmail.com</v>
          </cell>
          <cell r="G1486" t="str">
            <v>NO ESPECIFICADO</v>
          </cell>
        </row>
        <row r="1487">
          <cell r="A1487">
            <v>1485</v>
          </cell>
          <cell r="B1487" t="str">
            <v>CONJUNTO RESIDENCIAL LOS PIRINEOS</v>
          </cell>
          <cell r="C1487">
            <v>6482733</v>
          </cell>
          <cell r="D1487" t="str">
            <v>CL 203 41 D 30</v>
          </cell>
          <cell r="E1487" t="str">
            <v>804000537-1</v>
          </cell>
          <cell r="F1487" t="str">
            <v>conjuntoresilospirineos@hotmail.com</v>
          </cell>
          <cell r="G1487" t="str">
            <v>NO ESPECIFICADO</v>
          </cell>
        </row>
        <row r="1488">
          <cell r="A1488">
            <v>1486</v>
          </cell>
          <cell r="B1488" t="str">
            <v>EDIFICIO SOL GUANE</v>
          </cell>
          <cell r="C1488" t="str">
            <v>NO ESPECIFICADO</v>
          </cell>
          <cell r="D1488" t="str">
            <v>CL 6 10 19</v>
          </cell>
          <cell r="E1488" t="str">
            <v>NO ESPECIFICADO</v>
          </cell>
          <cell r="F1488" t="str">
            <v>NO ESPECIFICADO</v>
          </cell>
          <cell r="G1488" t="str">
            <v>NO ESPECIFICADO</v>
          </cell>
        </row>
        <row r="1489">
          <cell r="A1489">
            <v>1487</v>
          </cell>
          <cell r="B1489" t="str">
            <v>UNIÓN TEMPORAL TRETAC</v>
          </cell>
          <cell r="C1489">
            <v>3176549489</v>
          </cell>
          <cell r="D1489" t="str">
            <v>IE RURAL BOSCONIA - VEREDA SANTA RITA</v>
          </cell>
          <cell r="E1489" t="str">
            <v>NO ESPECIFICADO</v>
          </cell>
          <cell r="F1489" t="str">
            <v>NO ESPECIFICADO</v>
          </cell>
          <cell r="G1489" t="str">
            <v>NO ESPECIFICADO</v>
          </cell>
        </row>
        <row r="1490">
          <cell r="A1490">
            <v>1488</v>
          </cell>
          <cell r="B1490" t="str">
            <v>PARCELACIÓN EL PARAMITO</v>
          </cell>
          <cell r="C1490">
            <v>3183365611</v>
          </cell>
          <cell r="D1490" t="str">
            <v>PARCELACIÓN EL PARAMITO - PIEDECUESTA</v>
          </cell>
          <cell r="E1490">
            <v>900854618</v>
          </cell>
          <cell r="F1490" t="str">
            <v>adrianaluciauribe@hotmail.com</v>
          </cell>
          <cell r="G1490" t="str">
            <v>NO ESPECIFICADO</v>
          </cell>
        </row>
        <row r="1491">
          <cell r="A1491">
            <v>1489</v>
          </cell>
          <cell r="B1491" t="str">
            <v>ALVARO SANDOVAL</v>
          </cell>
          <cell r="C1491">
            <v>3134488435</v>
          </cell>
          <cell r="D1491" t="str">
            <v>CL 101 23A 29 PROVENZA</v>
          </cell>
          <cell r="E1491" t="str">
            <v>C.C. 13831617</v>
          </cell>
          <cell r="F1491" t="str">
            <v>alvarosandoval23@gmail.com</v>
          </cell>
          <cell r="G1491" t="str">
            <v>NO ESPECIFICADO</v>
          </cell>
        </row>
        <row r="1492">
          <cell r="A1492">
            <v>1490</v>
          </cell>
          <cell r="B1492" t="str">
            <v>G2 INGENIERIA</v>
          </cell>
          <cell r="C1492">
            <v>3186594367</v>
          </cell>
          <cell r="D1492" t="str">
            <v>NO ESPECIFICADO</v>
          </cell>
          <cell r="E1492" t="str">
            <v>NO ESPECIFICADO</v>
          </cell>
          <cell r="F1492" t="str">
            <v>NO ESPECIFICADO</v>
          </cell>
          <cell r="G1492" t="str">
            <v>NO ESPECIFICADO</v>
          </cell>
        </row>
        <row r="1493">
          <cell r="A1493">
            <v>1491</v>
          </cell>
          <cell r="B1493" t="str">
            <v>CONJUNTO RESIDENCIAL BELLFORT - PROPIEDAD HORIZONTAL</v>
          </cell>
          <cell r="C1493" t="str">
            <v>6436215 - 3186153078</v>
          </cell>
          <cell r="D1493" t="str">
            <v>CL 195 27 236</v>
          </cell>
          <cell r="E1493" t="str">
            <v>901442924-5</v>
          </cell>
          <cell r="F1493" t="str">
            <v>admbellfort@gmail.com</v>
          </cell>
          <cell r="G1493" t="str">
            <v>NO ESPECIFICADO</v>
          </cell>
        </row>
        <row r="1494">
          <cell r="A1494">
            <v>1492</v>
          </cell>
          <cell r="B1494" t="str">
            <v>GLADYS CECILIA PEREZ CASTILLA</v>
          </cell>
          <cell r="C1494" t="str">
            <v>3103215992 - 3187082908</v>
          </cell>
          <cell r="D1494" t="str">
            <v>KM 7 VÍA GIRÓN LEBRIJA</v>
          </cell>
          <cell r="E1494" t="str">
            <v>C.C. 63334971</v>
          </cell>
          <cell r="F1494" t="str">
            <v>gperezcastilla@hotmail.com</v>
          </cell>
          <cell r="G1494" t="str">
            <v>NO ESPECIFICADO</v>
          </cell>
        </row>
        <row r="1495">
          <cell r="A1495">
            <v>1493</v>
          </cell>
          <cell r="B1495" t="str">
            <v>CORPORACION SOCIAL RECREATIVA Y DEPORTIVA UNION</v>
          </cell>
          <cell r="C1495">
            <v>6076430345</v>
          </cell>
          <cell r="D1495" t="str">
            <v>CL 49 32 30 BUCARAMANGA</v>
          </cell>
          <cell r="E1495" t="str">
            <v>890200152-9</v>
          </cell>
          <cell r="F1495" t="str">
            <v>gerenciacunion@gmail.com</v>
          </cell>
          <cell r="G1495" t="str">
            <v>NO ESPECIFICADO</v>
          </cell>
        </row>
        <row r="1496">
          <cell r="A1496">
            <v>1494</v>
          </cell>
          <cell r="B1496" t="str">
            <v>CONJUNTO RESIDENCIAL TAYRONA I</v>
          </cell>
          <cell r="C1496">
            <v>3202305059</v>
          </cell>
          <cell r="D1496" t="str">
            <v>CR 21 158 65 CON TAYRONA I</v>
          </cell>
          <cell r="E1496" t="str">
            <v>900481150-4</v>
          </cell>
          <cell r="F1496" t="str">
            <v>tayrona1240@hotmail.com</v>
          </cell>
          <cell r="G1496" t="str">
            <v>NO ESPECIFICADO</v>
          </cell>
        </row>
        <row r="1497">
          <cell r="A1497">
            <v>1495</v>
          </cell>
          <cell r="B1497" t="str">
            <v>INFINITY SKY CLUB</v>
          </cell>
          <cell r="C1497" t="str">
            <v>6436215 - 3182884936</v>
          </cell>
          <cell r="D1497" t="str">
            <v>CR 27 54 10 30 Y CL 54 23 64 BB SOTOMAYOR</v>
          </cell>
          <cell r="E1497" t="str">
            <v>901325294-2</v>
          </cell>
          <cell r="F1497" t="str">
            <v>infinityskyclubadm@gmail.com</v>
          </cell>
          <cell r="G1497" t="str">
            <v>NO ESPECIFICADO</v>
          </cell>
        </row>
        <row r="1498">
          <cell r="A1498">
            <v>1496</v>
          </cell>
          <cell r="B1498" t="str">
            <v>CONJUNTO RESIDENCIAL  ALTAMIRA II ETAPA</v>
          </cell>
          <cell r="C1498" t="str">
            <v>3166979100 - 6397250</v>
          </cell>
          <cell r="D1498" t="str">
            <v>CL 6 A 13 85 CON ALTAMIRA II</v>
          </cell>
          <cell r="E1498" t="str">
            <v>800171655-9</v>
          </cell>
          <cell r="F1498" t="str">
            <v>marie9561@hotmail.com</v>
          </cell>
          <cell r="G1498" t="str">
            <v>NO ESPECIFICADO</v>
          </cell>
        </row>
        <row r="1499">
          <cell r="A1499">
            <v>1497</v>
          </cell>
          <cell r="B1499" t="str">
            <v>CONJUNTO RESIDENCIAL LA ARBOLEDA</v>
          </cell>
          <cell r="C1499">
            <v>6466569</v>
          </cell>
          <cell r="D1499" t="str">
            <v>CL 40 26 23</v>
          </cell>
          <cell r="E1499" t="str">
            <v>900035227-0</v>
          </cell>
          <cell r="F1499" t="str">
            <v>arboledagiron@gmail.com</v>
          </cell>
          <cell r="G1499" t="str">
            <v>NO ESPECIFICADO</v>
          </cell>
        </row>
        <row r="1500">
          <cell r="A1500">
            <v>1498</v>
          </cell>
          <cell r="B1500" t="str">
            <v>ASOCIACIÓN NIÑOS DE PAPEL</v>
          </cell>
          <cell r="C1500">
            <v>3188159443</v>
          </cell>
          <cell r="D1500" t="str">
            <v>CL 14 1 55 BARRIO LA PLAYA CÚCUTA</v>
          </cell>
          <cell r="E1500" t="str">
            <v>800099778-9</v>
          </cell>
          <cell r="F1500" t="str">
            <v>asistenteadmincuc@ninosdepapel.org</v>
          </cell>
          <cell r="G1500" t="str">
            <v>NO ESPECIFICADO</v>
          </cell>
        </row>
        <row r="1501">
          <cell r="A1501">
            <v>1499</v>
          </cell>
          <cell r="B1501" t="str">
            <v>MUNDO PALMA LTDA</v>
          </cell>
          <cell r="C1501">
            <v>3175022890</v>
          </cell>
          <cell r="D1501" t="str">
            <v>CR 14 13 32</v>
          </cell>
          <cell r="E1501" t="str">
            <v>804015504-2</v>
          </cell>
          <cell r="F1501" t="str">
            <v>juangomeza89@gmail.com</v>
          </cell>
          <cell r="G1501" t="str">
            <v>NO ESPECIFICADO</v>
          </cell>
        </row>
        <row r="1502">
          <cell r="A1502">
            <v>1500</v>
          </cell>
          <cell r="B1502" t="str">
            <v>AGROPECUARIA CAMPO RICO S.A.S.</v>
          </cell>
          <cell r="C1502">
            <v>3112026571</v>
          </cell>
          <cell r="D1502" t="str">
            <v>CL 35 16 24 OF 1305</v>
          </cell>
          <cell r="E1502" t="str">
            <v>901185111-1</v>
          </cell>
          <cell r="F1502" t="str">
            <v>agropecuariacamporico@gmail.com</v>
          </cell>
          <cell r="G1502" t="str">
            <v>NO ESPECIFICADO</v>
          </cell>
        </row>
        <row r="1503">
          <cell r="A1503">
            <v>1501</v>
          </cell>
          <cell r="B1503" t="str">
            <v>INVERSIONES LLANO REDONDO S.A.S.</v>
          </cell>
          <cell r="C1503" t="str">
            <v>6904571 - 31586071486</v>
          </cell>
          <cell r="D1503" t="str">
            <v>CL 45 28 29 EDIFICIO SOTAVENTO AP 801 BARRIO SOTOMAYOR BUCARAMANGA</v>
          </cell>
          <cell r="E1503" t="str">
            <v>900534205-1</v>
          </cell>
          <cell r="F1503" t="str">
            <v>inverllanred.dian@gmail.com</v>
          </cell>
          <cell r="G1503" t="str">
            <v>NO ESPECIFICADO</v>
          </cell>
        </row>
        <row r="1504">
          <cell r="A1504">
            <v>1502</v>
          </cell>
          <cell r="B1504" t="str">
            <v>CENTRO DE ORIENTACION INFANTIL &amp; CIA S.A.S</v>
          </cell>
          <cell r="C1504">
            <v>3178735843</v>
          </cell>
          <cell r="D1504" t="str">
            <v>CR 5  5 80</v>
          </cell>
          <cell r="E1504" t="str">
            <v>900470849-6</v>
          </cell>
          <cell r="F1504" t="str">
            <v>g2ingenieriasa@gmail.com</v>
          </cell>
          <cell r="G1504" t="str">
            <v>NO ESPECIFICADO</v>
          </cell>
        </row>
        <row r="1505">
          <cell r="A1505">
            <v>1503</v>
          </cell>
          <cell r="B1505" t="str">
            <v>PROTEINA Y GRASAS DE COLOMBIA SAS</v>
          </cell>
          <cell r="C1505">
            <v>3124046970</v>
          </cell>
          <cell r="D1505" t="str">
            <v>CR 60 CL 66 66 OF 04</v>
          </cell>
          <cell r="E1505" t="str">
            <v>901661286-3</v>
          </cell>
          <cell r="F1505" t="str">
            <v>info@proteigras.com</v>
          </cell>
          <cell r="G1505" t="str">
            <v>NO ESPECIFICADO</v>
          </cell>
        </row>
        <row r="1506">
          <cell r="A1506">
            <v>1504</v>
          </cell>
          <cell r="B1506" t="str">
            <v>UNIDAD RESIDENCIAL TORRES DE SAN REMO</v>
          </cell>
          <cell r="C1506" t="str">
            <v>3143412442 - 6413499</v>
          </cell>
          <cell r="D1506" t="str">
            <v>CL 60 9 143 ADMINISTRACION</v>
          </cell>
          <cell r="E1506" t="str">
            <v>804000363-5</v>
          </cell>
          <cell r="F1506" t="str">
            <v>contabilidadsanremo@hotmail.com</v>
          </cell>
          <cell r="G1506" t="str">
            <v>NO ESPECIFICADO</v>
          </cell>
        </row>
        <row r="1507">
          <cell r="A1507">
            <v>1505</v>
          </cell>
          <cell r="B1507" t="str">
            <v>DANIELA ALEJANDRA PARRA CERÓN</v>
          </cell>
          <cell r="C1507">
            <v>3127703052</v>
          </cell>
          <cell r="D1507" t="str">
            <v>CONJUNTO LA RINCONADA APTO 305</v>
          </cell>
          <cell r="E1507" t="str">
            <v>C.C. 1090178955</v>
          </cell>
          <cell r="F1507" t="str">
            <v>alejandraparra26@hotmail.com</v>
          </cell>
          <cell r="G1507" t="str">
            <v>alejandraparra26@hotmail.com</v>
          </cell>
        </row>
        <row r="1508">
          <cell r="A1508">
            <v>1506</v>
          </cell>
          <cell r="B1508" t="str">
            <v>MUISCA CONTRUCCIONES S.A.S</v>
          </cell>
          <cell r="C1508" t="str">
            <v>6973405 - 3203955812</v>
          </cell>
          <cell r="D1508" t="str">
            <v>CR 29 53 20 LC 5 BRR BOLARQUI</v>
          </cell>
          <cell r="E1508" t="str">
            <v>900560626-7</v>
          </cell>
          <cell r="F1508" t="str">
            <v>lisset.hernandez@muiscaconstrucciones.com</v>
          </cell>
          <cell r="G1508" t="str">
            <v>NO ESPECIFICADO</v>
          </cell>
        </row>
        <row r="1509">
          <cell r="A1509">
            <v>1507</v>
          </cell>
          <cell r="B1509" t="str">
            <v>SOLFISEG DE COLOMBIA S.A.S.</v>
          </cell>
          <cell r="C1509">
            <v>3142458815</v>
          </cell>
          <cell r="D1509" t="str">
            <v>CL 28 21 41</v>
          </cell>
          <cell r="E1509" t="str">
            <v>900145785-0</v>
          </cell>
          <cell r="F1509" t="str">
            <v>facturacionelectronicasolfiseg@gmail.com</v>
          </cell>
          <cell r="G1509" t="str">
            <v>NO ESPECIFICADO</v>
          </cell>
        </row>
        <row r="1510">
          <cell r="A1510">
            <v>1508</v>
          </cell>
          <cell r="B1510" t="str">
            <v>RUBIELA MENESES NAVARRO</v>
          </cell>
          <cell r="C1510">
            <v>3156403010</v>
          </cell>
          <cell r="D1510" t="str">
            <v>CL 45 37 11 APTO 1002</v>
          </cell>
          <cell r="E1510" t="str">
            <v>C.C. 63327947</v>
          </cell>
          <cell r="F1510" t="str">
            <v>rubymeneses28@gmail.com</v>
          </cell>
          <cell r="G1510" t="str">
            <v>NO ESPECIFICADO</v>
          </cell>
        </row>
        <row r="1511">
          <cell r="A1511">
            <v>1509</v>
          </cell>
          <cell r="B1511" t="str">
            <v>BENITO VELOZA ORTIZ</v>
          </cell>
          <cell r="C1511" t="str">
            <v>3187715486 - 3185637166</v>
          </cell>
          <cell r="D1511" t="str">
            <v>FINCA LA ESPERANZA VEREDA VEGA CARREÑO RIONEGRO</v>
          </cell>
          <cell r="E1511" t="str">
            <v>C.C. 5682912</v>
          </cell>
          <cell r="F1511" t="str">
            <v>leitoveloza81@gmail.com</v>
          </cell>
          <cell r="G1511" t="str">
            <v>NO ESPECIFICADO</v>
          </cell>
        </row>
        <row r="1512">
          <cell r="A1512">
            <v>1510</v>
          </cell>
          <cell r="B1512" t="str">
            <v>CONDOMINIO MESA DE LOS SANTOS</v>
          </cell>
          <cell r="C1512">
            <v>3203500069</v>
          </cell>
          <cell r="D1512" t="str">
            <v>MESA DE LOS SANTOS</v>
          </cell>
          <cell r="E1512" t="str">
            <v>901073897-0</v>
          </cell>
          <cell r="F1512" t="str">
            <v>admonmesadelossantos@hotmail.com</v>
          </cell>
          <cell r="G1512" t="str">
            <v>NO ESPECIFICADO</v>
          </cell>
        </row>
        <row r="1513">
          <cell r="A1513">
            <v>1511</v>
          </cell>
          <cell r="B1513" t="str">
            <v>MARIO VILLALBA</v>
          </cell>
          <cell r="C1513">
            <v>3174331092</v>
          </cell>
          <cell r="D1513" t="str">
            <v>ECOPARQUE NATURA T2 OF 526</v>
          </cell>
          <cell r="E1513" t="str">
            <v>C.C. 13847343-4</v>
          </cell>
          <cell r="F1513" t="str">
            <v>mvmfacturas@gmail.com</v>
          </cell>
          <cell r="G1513" t="str">
            <v>NO ESPECIFICADO</v>
          </cell>
        </row>
        <row r="1514">
          <cell r="A1514">
            <v>1512</v>
          </cell>
          <cell r="B1514" t="str">
            <v>F&amp;M PROYECTOS Y CONSTRUCCIONES S.A.S.</v>
          </cell>
          <cell r="C1514">
            <v>3184300782</v>
          </cell>
          <cell r="D1514" t="str">
            <v>AV 7N 17A 34 BARRIO QUINTA GRANADA PIEDECUESTA</v>
          </cell>
          <cell r="E1514" t="str">
            <v>901024768-1</v>
          </cell>
          <cell r="F1514" t="str">
            <v>fmconstruccionessas@gmail.com</v>
          </cell>
          <cell r="G1514" t="str">
            <v>NO ESPECIFICADO</v>
          </cell>
        </row>
        <row r="1515">
          <cell r="A1515">
            <v>1513</v>
          </cell>
          <cell r="B1515" t="str">
            <v>GLOBAL ASTI S.A.S</v>
          </cell>
          <cell r="C1515">
            <v>6068840809</v>
          </cell>
          <cell r="D1515" t="str">
            <v>CR 27 37 19 CERVANTES</v>
          </cell>
          <cell r="E1515" t="str">
            <v>800228515-3</v>
          </cell>
          <cell r="F1515" t="str">
            <v>contacto@globalsas.co</v>
          </cell>
          <cell r="G1515" t="str">
            <v>NO ESPECIFICADO</v>
          </cell>
        </row>
        <row r="1516">
          <cell r="A1516">
            <v>1514</v>
          </cell>
          <cell r="B1516" t="str">
            <v>CONJUNTO RESIDENCIAL LA CABECERA</v>
          </cell>
          <cell r="C1516">
            <v>3002103015</v>
          </cell>
          <cell r="D1516" t="str">
            <v>CR 38 42 17 BRR CABECERA DEL LLANO</v>
          </cell>
          <cell r="E1516" t="str">
            <v>900422890-4</v>
          </cell>
          <cell r="F1516" t="str">
            <v>edificiolacabecera@gmail.com</v>
          </cell>
          <cell r="G1516" t="str">
            <v>NO ESPECIFICADO</v>
          </cell>
        </row>
        <row r="1517">
          <cell r="A1517">
            <v>1515</v>
          </cell>
          <cell r="B1517" t="str">
            <v>MARIA LEONOR RODRÍGUEZ DE RONDÓN</v>
          </cell>
          <cell r="C1517">
            <v>3108709698</v>
          </cell>
          <cell r="D1517" t="str">
            <v>CR 4B 4A 02</v>
          </cell>
          <cell r="E1517" t="str">
            <v>C.C. 28139770</v>
          </cell>
          <cell r="F1517" t="str">
            <v>sandrita2775@hotmail.com</v>
          </cell>
          <cell r="G1517" t="str">
            <v>NO ESPECIFICADO</v>
          </cell>
        </row>
        <row r="1518">
          <cell r="A1518">
            <v>1516</v>
          </cell>
          <cell r="B1518" t="str">
            <v>COMUNIDAD FRANCISCANA PROVINCIA DE LA SANTA FE</v>
          </cell>
          <cell r="C1518" t="str">
            <v>7462636 - 3153068473</v>
          </cell>
          <cell r="D1518" t="str">
            <v>CL 73 10 67</v>
          </cell>
          <cell r="E1518" t="str">
            <v>860020342-1</v>
          </cell>
          <cell r="F1518" t="str">
            <v>economato@franciscanos.org.co</v>
          </cell>
          <cell r="G1518" t="str">
            <v>NO ESPECIFICADO</v>
          </cell>
        </row>
        <row r="1519">
          <cell r="A1519">
            <v>1517</v>
          </cell>
          <cell r="B1519" t="str">
            <v>DISTRIBUIDORA DE INSUMOS PECUARIOS GRASAS Y ACEITES SAS</v>
          </cell>
          <cell r="C1519" t="str">
            <v>3168746919  6076165555</v>
          </cell>
          <cell r="D1519" t="str">
            <v>CL 2 3A 29 ZONA INDUSTRIAL CHIMITA GIRÓN</v>
          </cell>
          <cell r="E1519" t="str">
            <v>NO ESPECIFICADO</v>
          </cell>
          <cell r="F1519" t="str">
            <v>dispegras.sas@hotmail.com</v>
          </cell>
          <cell r="G1519" t="str">
            <v>NO ESPECIFICADO</v>
          </cell>
        </row>
        <row r="1520">
          <cell r="A1520">
            <v>1518</v>
          </cell>
          <cell r="B1520" t="str">
            <v>URBANIZACION HACIENDA DEL CACIQUE</v>
          </cell>
          <cell r="C1520" t="str">
            <v>6313290 - 3014246471</v>
          </cell>
          <cell r="D1520" t="str">
            <v>CR 49 72 104 BRR LAGOS DE CACIQUE</v>
          </cell>
          <cell r="E1520" t="str">
            <v>900005962-8</v>
          </cell>
          <cell r="F1520" t="str">
            <v>conjuntohaciendacacique@gmail.com</v>
          </cell>
          <cell r="G1520" t="str">
            <v>NO ESPECIFICADO</v>
          </cell>
        </row>
        <row r="1521">
          <cell r="A1521">
            <v>1519</v>
          </cell>
          <cell r="B1521" t="str">
            <v>JOHANNA YURLEY MONTOYA CARDONA</v>
          </cell>
          <cell r="C1521">
            <v>3213911274</v>
          </cell>
          <cell r="D1521" t="str">
            <v>CR 10 9 40 PÁRAMO</v>
          </cell>
          <cell r="E1521" t="str">
            <v>NO ESPECIFICADO</v>
          </cell>
          <cell r="F1521" t="str">
            <v>NO ESPECIFICADO</v>
          </cell>
          <cell r="G1521" t="str">
            <v>NO ESPECIFICADO</v>
          </cell>
        </row>
        <row r="1522">
          <cell r="A1522">
            <v>1520</v>
          </cell>
          <cell r="B1522" t="str">
            <v>CONJUNTO RESIDENCIAL SAN FERMIN II ETAPA I</v>
          </cell>
          <cell r="C1522" t="str">
            <v>6944922 - 3202043172</v>
          </cell>
          <cell r="D1522" t="str">
            <v>CL 103 13 31 BRR COAVICONSA</v>
          </cell>
          <cell r="E1522" t="str">
            <v>900393369-2</v>
          </cell>
          <cell r="F1522" t="str">
            <v>crsanfermin2@hotmail.com</v>
          </cell>
          <cell r="G1522" t="str">
            <v>NO ESPECIFICADO</v>
          </cell>
        </row>
        <row r="1523">
          <cell r="A1523">
            <v>1521</v>
          </cell>
          <cell r="B1523" t="str">
            <v>EDIFICIO TERRAZO 48</v>
          </cell>
          <cell r="C1523" t="str">
            <v>3002103015 - 6432906</v>
          </cell>
          <cell r="D1523" t="str">
            <v>CR 48 52 54 ALTOS DE TERRAZAS</v>
          </cell>
          <cell r="E1523" t="str">
            <v>900709384-2</v>
          </cell>
          <cell r="F1523" t="str">
            <v>terrazo48edificio@gmail.com</v>
          </cell>
          <cell r="G1523" t="str">
            <v>NO ESPECIFICADO</v>
          </cell>
        </row>
        <row r="1524">
          <cell r="A1524">
            <v>1522</v>
          </cell>
          <cell r="B1524" t="str">
            <v>MANTENIMIENTO Y SOLUCIONES DE INGENIERIAS ESPINEL</v>
          </cell>
          <cell r="C1524">
            <v>3123341235</v>
          </cell>
          <cell r="D1524" t="str">
            <v>CL 105 5 CA 2 BRR PORVENIR</v>
          </cell>
          <cell r="E1524" t="str">
            <v>1098784261-7</v>
          </cell>
          <cell r="F1524" t="str">
            <v>jonathanespinel96@hotmail.com</v>
          </cell>
          <cell r="G1524" t="str">
            <v>NO ESPECIFICADO</v>
          </cell>
        </row>
        <row r="1525">
          <cell r="A1525">
            <v>1523</v>
          </cell>
          <cell r="B1525" t="str">
            <v>SOLERI PARQUE RESIDENCIAL</v>
          </cell>
          <cell r="C1525" t="str">
            <v>6858229 - 3222828277</v>
          </cell>
          <cell r="D1525" t="str">
            <v>CL 3 15 71 BRR CHAPINERO</v>
          </cell>
          <cell r="E1525" t="str">
            <v>900912179-8</v>
          </cell>
          <cell r="F1525" t="str">
            <v>soleriparqueresidencial@hotmail.com</v>
          </cell>
          <cell r="G1525" t="str">
            <v>NO ESPECIFICADO</v>
          </cell>
        </row>
        <row r="1526">
          <cell r="A1526">
            <v>1524</v>
          </cell>
          <cell r="B1526" t="str">
            <v>JORGE SEBASTIAN TORRES PORRAS</v>
          </cell>
          <cell r="C1526">
            <v>3160404912</v>
          </cell>
          <cell r="D1526" t="str">
            <v>CL 3A 8 145 CONJUNTO RESIDENCIAL CALLEJUELAS TORRE 4 APTO 514</v>
          </cell>
          <cell r="E1526" t="str">
            <v>C.C. 1102378846</v>
          </cell>
          <cell r="F1526" t="str">
            <v>sebastian_porras.1995@hotmail.com</v>
          </cell>
          <cell r="G1526" t="str">
            <v>sebastian_porras.1995@hotmail.com</v>
          </cell>
        </row>
        <row r="1527">
          <cell r="A1527">
            <v>1526</v>
          </cell>
          <cell r="B1527" t="str">
            <v>DOUGLAS EDUARDO RIVERA HERNANDES</v>
          </cell>
          <cell r="C1527" t="str">
            <v>6418463 - 3174274252</v>
          </cell>
          <cell r="D1527" t="str">
            <v>CR 13W 60 BIS 68 BRR BRISAS DEL MUTIS</v>
          </cell>
          <cell r="E1527" t="str">
            <v>79469607-1</v>
          </cell>
          <cell r="F1527" t="str">
            <v>douglas_eduardoh@hotmail.com</v>
          </cell>
          <cell r="G1527" t="str">
            <v>douglas_eduardoh@hotmail.com</v>
          </cell>
        </row>
        <row r="1528">
          <cell r="A1528">
            <v>1527</v>
          </cell>
          <cell r="B1528" t="str">
            <v>CONJUNTO RESIDENCIAL CASA DE DON DAVID</v>
          </cell>
          <cell r="C1528">
            <v>6450414</v>
          </cell>
          <cell r="D1528" t="str">
            <v>CR 39 44 125</v>
          </cell>
          <cell r="E1528" t="str">
            <v>900221849-9</v>
          </cell>
          <cell r="F1528" t="str">
            <v>casadedondavid@hotmail.com</v>
          </cell>
          <cell r="G1528" t="str">
            <v>NO ESPECIFICADO</v>
          </cell>
        </row>
        <row r="1529">
          <cell r="A1529">
            <v>1528</v>
          </cell>
          <cell r="B1529" t="str">
            <v>UNIDAD RESIDENCIAL ZARDOYA</v>
          </cell>
          <cell r="C1529" t="str">
            <v>6430053 - 3134685704</v>
          </cell>
          <cell r="D1529" t="str">
            <v>CR 29 51 07</v>
          </cell>
          <cell r="E1529" t="str">
            <v>804002738-2</v>
          </cell>
          <cell r="F1529" t="str">
            <v>evelynmvargas@hotmail.com</v>
          </cell>
          <cell r="G1529" t="str">
            <v>NO ESPECIFICADO</v>
          </cell>
        </row>
        <row r="1530">
          <cell r="A1530">
            <v>1529</v>
          </cell>
          <cell r="B1530" t="str">
            <v>CONJUNTO RESIDENCIAL COLINA CAMPESTRE - PROPIEDAD HORIZONTAL</v>
          </cell>
          <cell r="C1530" t="str">
            <v>3182884936 - 3042478988</v>
          </cell>
          <cell r="D1530" t="str">
            <v>CR 22 C 64 11</v>
          </cell>
          <cell r="E1530" t="str">
            <v>901535223-0</v>
          </cell>
          <cell r="F1530" t="str">
            <v>admcolinacampestre@gmail.com</v>
          </cell>
          <cell r="G1530" t="str">
            <v>NO ESPECIFICADO</v>
          </cell>
        </row>
        <row r="1531">
          <cell r="A1531">
            <v>1530</v>
          </cell>
          <cell r="B1531" t="str">
            <v>ANDRES LEONARDO ZAPATA</v>
          </cell>
          <cell r="C1531">
            <v>3209100215</v>
          </cell>
          <cell r="D1531" t="str">
            <v>CL 10C # 2-68, VILLA DEL ROSARIO</v>
          </cell>
          <cell r="E1531" t="str">
            <v>C.C. 1090498988</v>
          </cell>
          <cell r="F1531" t="str">
            <v>yeysoncamilo17@gmail.com</v>
          </cell>
          <cell r="G1531" t="str">
            <v>leonarzapata.p@gmail.com</v>
          </cell>
        </row>
        <row r="1532">
          <cell r="A1532">
            <v>1531</v>
          </cell>
          <cell r="B1532" t="str">
            <v>EDIFICIO SAN FRANCISCO - PROPIEDAD HORIZONTAL</v>
          </cell>
          <cell r="C1532" t="str">
            <v>3163379407 - 6426653</v>
          </cell>
          <cell r="D1532" t="str">
            <v>CL 15 20 36 BRR SAN FRANCISCO</v>
          </cell>
          <cell r="E1532" t="str">
            <v>901311245-0</v>
          </cell>
          <cell r="F1532" t="str">
            <v>admedfsanfrancisco@gmail.com</v>
          </cell>
          <cell r="G1532" t="str">
            <v>NO ESPECIFICADO</v>
          </cell>
        </row>
        <row r="1533">
          <cell r="A1533">
            <v>1532</v>
          </cell>
          <cell r="B1533" t="str">
            <v>INVERSIONES ESPAÑA ARENAS Y CIA S.A.S.</v>
          </cell>
          <cell r="C1533">
            <v>3175580743</v>
          </cell>
          <cell r="D1533" t="str">
            <v>FCA LA LAGUNA RUITOQUE BAJO</v>
          </cell>
          <cell r="E1533" t="str">
            <v>804009996-8</v>
          </cell>
          <cell r="F1533" t="str">
            <v>contabilidad@vallesdeespana.co</v>
          </cell>
          <cell r="G1533" t="str">
            <v>NO ESPECIFICADO</v>
          </cell>
        </row>
        <row r="1534">
          <cell r="A1534">
            <v>1533</v>
          </cell>
          <cell r="B1534" t="str">
            <v>JAIRO ALBERTO BERNAL LOZANO</v>
          </cell>
          <cell r="C1534">
            <v>3208259658</v>
          </cell>
          <cell r="D1534" t="str">
            <v>ED AQUA TOWER APTO 1405</v>
          </cell>
          <cell r="E1534" t="str">
            <v>C.C. 3228411</v>
          </cell>
          <cell r="F1534" t="str">
            <v>jabel74@gmail.com</v>
          </cell>
          <cell r="G1534" t="str">
            <v>jabel74@gmail.com</v>
          </cell>
        </row>
        <row r="1535">
          <cell r="A1535">
            <v>1534</v>
          </cell>
          <cell r="B1535" t="str">
            <v>GRANJA AVICOLA LA CUSTODIA</v>
          </cell>
          <cell r="C1535">
            <v>3173247018</v>
          </cell>
          <cell r="D1535" t="str">
            <v>VDA CARAQUITAS FINCA LA CUSTODIA MPIO BARICHARA</v>
          </cell>
          <cell r="E1535" t="str">
            <v>28139770-3</v>
          </cell>
          <cell r="F1535" t="str">
            <v>danielajcra@hotmail.com</v>
          </cell>
          <cell r="G1535" t="str">
            <v>NO ESPECIFICADO</v>
          </cell>
        </row>
        <row r="1536">
          <cell r="A1536">
            <v>1535</v>
          </cell>
          <cell r="B1536" t="str">
            <v>GENESIS INGENIERIA Y MEDIO AMBIENTE S.A.S</v>
          </cell>
          <cell r="C1536" t="str">
            <v>3155595061 - 6012615998</v>
          </cell>
          <cell r="D1536" t="str">
            <v>CR 63 18A 80</v>
          </cell>
          <cell r="E1536" t="str">
            <v>900274889-0</v>
          </cell>
          <cell r="F1536" t="str">
            <v>contador@aguagenesis.com</v>
          </cell>
          <cell r="G1536" t="str">
            <v>NO ESPECIFICADO</v>
          </cell>
        </row>
        <row r="1537">
          <cell r="A1537">
            <v>1536</v>
          </cell>
          <cell r="B1537" t="str">
            <v>PABLO DELGADO CARDENAS</v>
          </cell>
          <cell r="C1537" t="str">
            <v>3143344348 - 3182917363</v>
          </cell>
          <cell r="D1537" t="str">
            <v>CR 13 02 33 LT 2</v>
          </cell>
          <cell r="E1537" t="str">
            <v>13924108-1</v>
          </cell>
          <cell r="F1537" t="str">
            <v>cppablodc@gmail.com</v>
          </cell>
          <cell r="G1537" t="str">
            <v>NO ESPECIFICADO</v>
          </cell>
        </row>
        <row r="1538">
          <cell r="A1538">
            <v>1537</v>
          </cell>
          <cell r="B1538" t="str">
            <v>DANIEL GRIMALDOS</v>
          </cell>
          <cell r="C1538">
            <v>3184242022</v>
          </cell>
          <cell r="D1538" t="str">
            <v>AV BUCAROS 60 - 68 AP 502 TO D CONJ TORRE DE LAS CIGARRAS</v>
          </cell>
          <cell r="E1538" t="str">
            <v>NO ESPECIFICADO</v>
          </cell>
          <cell r="F1538" t="str">
            <v>lupereyvelasco@hotmail.com</v>
          </cell>
          <cell r="G1538" t="str">
            <v>NO ESPECIFICADO</v>
          </cell>
        </row>
        <row r="1539">
          <cell r="A1539">
            <v>1538</v>
          </cell>
          <cell r="B1539" t="str">
            <v>HELBERT RUEDA</v>
          </cell>
          <cell r="C1539">
            <v>3228145111</v>
          </cell>
          <cell r="D1539" t="str">
            <v xml:space="preserve">CR 4 6 45 </v>
          </cell>
          <cell r="E1539" t="str">
            <v>C.C. 565418</v>
          </cell>
          <cell r="F1539" t="str">
            <v>helberueda@hotmail.com</v>
          </cell>
          <cell r="G1539" t="str">
            <v>helberueda@hotmail.com</v>
          </cell>
        </row>
        <row r="1540">
          <cell r="A1540">
            <v>1539</v>
          </cell>
          <cell r="B1540" t="str">
            <v>MIREYA HERNANDEZ CORZO</v>
          </cell>
          <cell r="C1540">
            <v>3016354202</v>
          </cell>
          <cell r="D1540" t="str">
            <v>CL 31 49 24 BARRIO LA AURORA</v>
          </cell>
          <cell r="E1540" t="str">
            <v>C.C 63308260</v>
          </cell>
          <cell r="F1540" t="str">
            <v>Amaya.esri@gmail.com</v>
          </cell>
          <cell r="G1540" t="str">
            <v>Amaya.esri@gmail.com</v>
          </cell>
        </row>
        <row r="1541">
          <cell r="A1541">
            <v>1540</v>
          </cell>
          <cell r="B1541" t="str">
            <v>STRADA SUITES</v>
          </cell>
          <cell r="C1541">
            <v>3185162130</v>
          </cell>
          <cell r="D1541" t="str">
            <v>CL 37 24 49</v>
          </cell>
          <cell r="E1541" t="str">
            <v>900530489-6</v>
          </cell>
          <cell r="F1541" t="str">
            <v>NO ESPECIFICADO</v>
          </cell>
          <cell r="G1541" t="str">
            <v>NO ESPECIFICADO</v>
          </cell>
        </row>
        <row r="1542">
          <cell r="A1542">
            <v>1541</v>
          </cell>
          <cell r="B1542" t="str">
            <v>JAIME ANDRES URIBE CASTRO</v>
          </cell>
          <cell r="C1542">
            <v>3156458287</v>
          </cell>
          <cell r="D1542" t="str">
            <v>TRANSV ORIENTAL # 94 - 113</v>
          </cell>
          <cell r="E1542" t="str">
            <v>C.C. 91494824</v>
          </cell>
          <cell r="F1542" t="str">
            <v>jurbca@gmail.com</v>
          </cell>
          <cell r="G1542" t="str">
            <v>NO ESPECIFICADO</v>
          </cell>
        </row>
        <row r="1543">
          <cell r="A1543">
            <v>1542</v>
          </cell>
          <cell r="B1543" t="str">
            <v>CONJUNTO CAMPESTRE VALLADOLID</v>
          </cell>
          <cell r="C1543" t="str">
            <v>3004109518 - 6317485</v>
          </cell>
          <cell r="D1543" t="str">
            <v>CR 55 71 23</v>
          </cell>
          <cell r="E1543" t="str">
            <v>800157948-3</v>
          </cell>
          <cell r="F1543" t="str">
            <v>condominiovalladolid@hotmail.com</v>
          </cell>
          <cell r="G1543" t="str">
            <v>NO ESPECIFICADO</v>
          </cell>
        </row>
        <row r="1544">
          <cell r="A1544">
            <v>1543</v>
          </cell>
          <cell r="B1544" t="str">
            <v>CONJUNTO RESIDENCIAL ALDIA UNIVERSIDAD</v>
          </cell>
          <cell r="C1544" t="str">
            <v>3004109518 - 6454581</v>
          </cell>
          <cell r="D1544" t="str">
            <v>CR 24 10 30 BRR MUTUALIDAD</v>
          </cell>
          <cell r="E1544" t="str">
            <v>901023501-6</v>
          </cell>
          <cell r="F1544" t="str">
            <v>aldialauniversidad@hotmail.com</v>
          </cell>
          <cell r="G1544" t="str">
            <v>NO ESPECIFICADO</v>
          </cell>
        </row>
        <row r="1545">
          <cell r="A1545">
            <v>1544</v>
          </cell>
          <cell r="B1545" t="str">
            <v>EDIFICIO POLARIS</v>
          </cell>
          <cell r="C1545" t="str">
            <v>6351178 - 3004109518</v>
          </cell>
          <cell r="D1545" t="str">
            <v>CL 18 26 44 BRR SAN FRANCISCO</v>
          </cell>
          <cell r="E1545" t="str">
            <v>900521277-3</v>
          </cell>
          <cell r="F1545" t="str">
            <v>edificiopolarisbga@gmail.com</v>
          </cell>
          <cell r="G1545" t="str">
            <v>NO ESPECIFICADO</v>
          </cell>
        </row>
        <row r="1546">
          <cell r="A1546">
            <v>1545</v>
          </cell>
          <cell r="B1546" t="str">
            <v>BOCAPRADERA</v>
          </cell>
          <cell r="C1546" t="str">
            <v>NO ESPECIFICADO</v>
          </cell>
          <cell r="D1546" t="str">
            <v>DG 14 56 22 - LA CONCORDIA</v>
          </cell>
          <cell r="E1546" t="str">
            <v>NO ESPECIFICADO</v>
          </cell>
          <cell r="F1546" t="str">
            <v>NO ESPECIFICADO</v>
          </cell>
          <cell r="G1546" t="str">
            <v>NO ESPECIFICADO</v>
          </cell>
        </row>
        <row r="1547">
          <cell r="A1547">
            <v>1546</v>
          </cell>
          <cell r="B1547" t="str">
            <v>TORRES DE CAMPO VERDE</v>
          </cell>
          <cell r="C1547">
            <v>6653179</v>
          </cell>
          <cell r="D1547" t="str">
            <v>CR 4 1E 31 PIEDECUESTA</v>
          </cell>
          <cell r="E1547" t="str">
            <v>900427741-8</v>
          </cell>
          <cell r="F1547" t="str">
            <v>tcampoverdepiedecuesta@hotmail.com</v>
          </cell>
          <cell r="G1547" t="str">
            <v>NO ESPECIFICADO</v>
          </cell>
        </row>
        <row r="1548">
          <cell r="A1548">
            <v>1547</v>
          </cell>
          <cell r="B1548" t="str">
            <v>MARIANO SUÁREZ BUENO</v>
          </cell>
          <cell r="C1548">
            <v>3115643582</v>
          </cell>
          <cell r="D1548" t="str">
            <v>DG 107C 15C 40 TOLEDO PLATA</v>
          </cell>
          <cell r="E1548">
            <v>5625695</v>
          </cell>
          <cell r="F1548" t="str">
            <v>falconprimero@gmail.com</v>
          </cell>
          <cell r="G1548" t="str">
            <v>falconprimero@gmail.com</v>
          </cell>
        </row>
        <row r="1549">
          <cell r="A1549">
            <v>1548</v>
          </cell>
          <cell r="B1549" t="str">
            <v>JAIRO VALENCIA PRADA</v>
          </cell>
          <cell r="C1549">
            <v>3163835240</v>
          </cell>
          <cell r="D1549" t="str">
            <v>PARCELA LOS POZOS VEREDA AGUABLANCA-FLORIDABLANCA</v>
          </cell>
          <cell r="E1549">
            <v>13828973</v>
          </cell>
          <cell r="F1549" t="str">
            <v>ivonnecongo@hotmail.com</v>
          </cell>
          <cell r="G1549" t="str">
            <v>ivonnecongo@hotmail.com</v>
          </cell>
        </row>
        <row r="1550">
          <cell r="A1550">
            <v>1549</v>
          </cell>
          <cell r="B1550" t="str">
            <v>CONJUNTO RESIDENCIAL LOS NOGALES</v>
          </cell>
          <cell r="C1550">
            <v>37831027</v>
          </cell>
          <cell r="D1550" t="str">
            <v>CR 32A 111 19</v>
          </cell>
          <cell r="E1550" t="str">
            <v>NO ESPECIFICADO</v>
          </cell>
          <cell r="F1550" t="str">
            <v>zarategladys10@gmail.com</v>
          </cell>
          <cell r="G1550" t="str">
            <v>NO ESPECIFICADO</v>
          </cell>
        </row>
        <row r="1551">
          <cell r="A1551">
            <v>1550</v>
          </cell>
          <cell r="B1551" t="str">
            <v>BOANERGES FARMACEUTICA</v>
          </cell>
          <cell r="C1551">
            <v>3157076334</v>
          </cell>
          <cell r="D1551" t="str">
            <v>MANZANA Q CASA 17 BARRIO CHACARITAS 1A ETAPA PIEDECUESTA</v>
          </cell>
          <cell r="E1551" t="str">
            <v>C.C. 91206856</v>
          </cell>
          <cell r="F1551" t="str">
            <v>lab_boanergesfharmaceutica@hotmail.com</v>
          </cell>
          <cell r="G1551" t="str">
            <v>NO ESPECIFICADO</v>
          </cell>
        </row>
        <row r="1552">
          <cell r="A1552">
            <v>1551</v>
          </cell>
          <cell r="B1552" t="str">
            <v>HOTEL OBAMA</v>
          </cell>
          <cell r="C1552" t="str">
            <v>3163076880 - 6076959389</v>
          </cell>
          <cell r="D1552" t="str">
            <v>CR 17 B 54 26</v>
          </cell>
          <cell r="E1552" t="str">
            <v>63528957-1</v>
          </cell>
          <cell r="F1552" t="str">
            <v>wilsonavila0402@gmail.com</v>
          </cell>
          <cell r="G1552" t="str">
            <v>mcsgestion213@gmail.com</v>
          </cell>
        </row>
        <row r="1553">
          <cell r="A1553">
            <v>1552</v>
          </cell>
          <cell r="B1553" t="str">
            <v>MULTISERVICIOS R-G S.A.S</v>
          </cell>
          <cell r="C1553">
            <v>6472084</v>
          </cell>
          <cell r="D1553" t="str">
            <v>CL 53 23 82 SOTOMAYOR</v>
          </cell>
          <cell r="E1553" t="str">
            <v>900482672-1</v>
          </cell>
          <cell r="F1553" t="str">
            <v>multiservicios_rg@hotmail.com</v>
          </cell>
          <cell r="G1553" t="str">
            <v>NO ESPECIFICADO</v>
          </cell>
        </row>
        <row r="1554">
          <cell r="A1554">
            <v>1553</v>
          </cell>
          <cell r="B1554" t="str">
            <v>GUILLERMO A LUNA B</v>
          </cell>
          <cell r="C1554">
            <v>3133873151</v>
          </cell>
          <cell r="D1554" t="str">
            <v xml:space="preserve">CARRERA 24 NÚMERO 80-12 URBANIZACIÓN NEPTUNO EDIFICIO MINERVA </v>
          </cell>
          <cell r="E1554">
            <v>13810644</v>
          </cell>
          <cell r="F1554" t="str">
            <v>glunabonilla1@gmail.com</v>
          </cell>
          <cell r="G1554" t="str">
            <v>glunabonilla1@gmail.com</v>
          </cell>
        </row>
        <row r="1555">
          <cell r="A1555">
            <v>1554</v>
          </cell>
          <cell r="B1555" t="str">
            <v>MAGDA MANRIQUE PACHECO</v>
          </cell>
          <cell r="C1555">
            <v>3017743483</v>
          </cell>
          <cell r="D1555" t="str">
            <v>CALLE 35 NÚMERO 24-24 ALTOS DE CAÑAVERAL</v>
          </cell>
          <cell r="E1555">
            <v>63397167</v>
          </cell>
          <cell r="F1555" t="str">
            <v>magdamanriquepa@hotmail.com</v>
          </cell>
          <cell r="G1555" t="str">
            <v>magdamanriquepa@hotmail.com</v>
          </cell>
        </row>
        <row r="1556">
          <cell r="A1556">
            <v>1555</v>
          </cell>
          <cell r="B1556" t="str">
            <v>BRAYAN NIÑO MURIEL</v>
          </cell>
          <cell r="C1556">
            <v>3014261636</v>
          </cell>
          <cell r="D1556" t="str">
            <v>CRA 20 # 22 - 58</v>
          </cell>
          <cell r="E1556" t="str">
            <v>C.C. 1098800507</v>
          </cell>
          <cell r="F1556" t="str">
            <v>bninom@uts.edu.co</v>
          </cell>
          <cell r="G1556" t="str">
            <v>NO ESPECIFICADO</v>
          </cell>
        </row>
        <row r="1557">
          <cell r="A1557">
            <v>1556</v>
          </cell>
          <cell r="B1557" t="str">
            <v>EDIFICIO CENTRO COLSEGUROS</v>
          </cell>
          <cell r="C1557">
            <v>6337147</v>
          </cell>
          <cell r="D1557" t="str">
            <v>CL 37 15 25 BRR CENTRO</v>
          </cell>
          <cell r="E1557" t="str">
            <v>890204877-8</v>
          </cell>
          <cell r="F1557" t="str">
            <v>admoncentrocolseguros@hotmail.com</v>
          </cell>
          <cell r="G1557" t="str">
            <v>NO ESPECIFICADO</v>
          </cell>
        </row>
        <row r="1558">
          <cell r="A1558">
            <v>1557</v>
          </cell>
          <cell r="B1558" t="str">
            <v>URBANIZACION VILLAS DE SANTA SOFIA</v>
          </cell>
          <cell r="C1558">
            <v>3212117489</v>
          </cell>
          <cell r="D1558" t="str">
            <v>CR 3 60 80 BRR REAL DE MINAS</v>
          </cell>
          <cell r="E1558" t="str">
            <v>804016848-5</v>
          </cell>
          <cell r="F1558" t="str">
            <v>urbanizacionvillassantasofia@outlook.com</v>
          </cell>
          <cell r="G1558" t="str">
            <v>NO ESPECIFICADO</v>
          </cell>
        </row>
        <row r="1559">
          <cell r="A1559">
            <v>1558</v>
          </cell>
          <cell r="B1559" t="str">
            <v>CONJUNTO RESIDENCIAL CLUB HOUSE CONDOMINIO II</v>
          </cell>
          <cell r="C1559" t="str">
            <v>6390591 - 3185938753</v>
          </cell>
          <cell r="D1559" t="str">
            <v>CR 18 154 26</v>
          </cell>
          <cell r="E1559" t="str">
            <v>804016728-1</v>
          </cell>
          <cell r="F1559" t="str">
            <v>conjuntoclubhouse2@outlook.com</v>
          </cell>
          <cell r="G1559" t="str">
            <v>NO ESPECIFICADO</v>
          </cell>
        </row>
        <row r="1560">
          <cell r="A1560">
            <v>1559</v>
          </cell>
          <cell r="B1560" t="str">
            <v>JUAN CAMPOS QUESADA</v>
          </cell>
          <cell r="C1560">
            <v>3015923052</v>
          </cell>
          <cell r="D1560" t="str">
            <v>VEREDA SUCRE SANTA CRUZ DE LA COLINA</v>
          </cell>
          <cell r="E1560" t="str">
            <v>C.C. 70051998</v>
          </cell>
          <cell r="F1560" t="str">
            <v>guardaquedelanoche@hotmail.com</v>
          </cell>
          <cell r="G1560" t="str">
            <v>NO ESPECIFICADO</v>
          </cell>
        </row>
        <row r="1561">
          <cell r="A1561">
            <v>1560</v>
          </cell>
          <cell r="B1561" t="str">
            <v>VICTOR MANUEL DÍAZ DOMÍNGUEZ</v>
          </cell>
          <cell r="C1561">
            <v>3163508021</v>
          </cell>
          <cell r="D1561" t="str">
            <v>CL 27B # 28-66 GIRÓN</v>
          </cell>
          <cell r="E1561">
            <v>13801113</v>
          </cell>
          <cell r="F1561" t="str">
            <v>danieldiaza@gmail.com</v>
          </cell>
          <cell r="G1561" t="str">
            <v>NO ESPECIFICADO</v>
          </cell>
        </row>
        <row r="1562">
          <cell r="A1562">
            <v>1561</v>
          </cell>
          <cell r="B1562" t="str">
            <v>LA QUINTA CLUB</v>
          </cell>
          <cell r="C1562">
            <v>3013332977</v>
          </cell>
          <cell r="D1562" t="str">
            <v>KM 12 VEREDA CUROS- PIEDECUESTA</v>
          </cell>
          <cell r="E1562">
            <v>91273866</v>
          </cell>
          <cell r="F1562" t="str">
            <v>NO ESPECIFICADO</v>
          </cell>
          <cell r="G1562" t="str">
            <v>NO ESPECIFICADO</v>
          </cell>
        </row>
        <row r="1563">
          <cell r="A1563">
            <v>1562</v>
          </cell>
          <cell r="B1563" t="str">
            <v>CONSORCIO DACHI DRUA 2022</v>
          </cell>
          <cell r="C1563">
            <v>6398314</v>
          </cell>
          <cell r="D1563" t="str">
            <v>CALLE 28 NÚMERO 9-67</v>
          </cell>
          <cell r="E1563">
            <v>901568814</v>
          </cell>
          <cell r="F1563" t="str">
            <v>consorcio.dachidrua@gmail.com</v>
          </cell>
          <cell r="G1563" t="str">
            <v>consorcio.dachidrua@gmail.com</v>
          </cell>
        </row>
        <row r="1564">
          <cell r="A1564">
            <v>1563</v>
          </cell>
          <cell r="B1564" t="str">
            <v>CONDOMINIO VISTA REAL ETAPA I</v>
          </cell>
          <cell r="C1564" t="str">
            <v>NO ESPECIFICADO</v>
          </cell>
          <cell r="D1564" t="str">
            <v>VDA EL CARRIZAL - GIRON</v>
          </cell>
          <cell r="E1564" t="str">
            <v>NO ESPECIFICADO</v>
          </cell>
          <cell r="F1564" t="str">
            <v>NO ESPECIFICADO</v>
          </cell>
          <cell r="G1564" t="str">
            <v>NO ESPECIFICADO</v>
          </cell>
        </row>
        <row r="1565">
          <cell r="A1565">
            <v>1564</v>
          </cell>
          <cell r="B1565" t="str">
            <v>CECROPIA COLOMBIA S.A.S</v>
          </cell>
          <cell r="C1565">
            <v>3163747138</v>
          </cell>
          <cell r="D1565" t="str">
            <v>CR 19 34 64 OF 505 ED COLTABACO</v>
          </cell>
          <cell r="E1565" t="str">
            <v>901087392-4</v>
          </cell>
          <cell r="F1565" t="str">
            <v>ogaravito@cecropia.co</v>
          </cell>
          <cell r="G1565" t="str">
            <v>NO ESPECIFICADO</v>
          </cell>
        </row>
        <row r="1566">
          <cell r="A1566">
            <v>1565</v>
          </cell>
          <cell r="B1566" t="str">
            <v>UNIDAD RESIDENCIAL MONTEBLANCO</v>
          </cell>
          <cell r="C1566">
            <v>6573264</v>
          </cell>
          <cell r="D1566" t="str">
            <v>CR 27 A 49 25 21</v>
          </cell>
          <cell r="E1566" t="str">
            <v>800198291-9</v>
          </cell>
          <cell r="F1566" t="str">
            <v>admonedificiomonteblanco@gmail.com</v>
          </cell>
          <cell r="G1566" t="str">
            <v>NO ESPECIFICADO</v>
          </cell>
        </row>
        <row r="1567">
          <cell r="A1567">
            <v>1566</v>
          </cell>
          <cell r="B1567" t="str">
            <v>CONJUNTO RESIDENCIAL GARDENA 36</v>
          </cell>
          <cell r="C1567" t="str">
            <v>NO ESPECIFICADO</v>
          </cell>
          <cell r="D1567" t="str">
            <v>DIAG 36 34 159</v>
          </cell>
          <cell r="E1567" t="str">
            <v>900976964-8</v>
          </cell>
          <cell r="F1567" t="str">
            <v>NO ESPECIFICADO</v>
          </cell>
          <cell r="G1567" t="str">
            <v>NO ESPECIFICADO</v>
          </cell>
        </row>
        <row r="1568">
          <cell r="A1568">
            <v>1567</v>
          </cell>
          <cell r="B1568" t="str">
            <v>ACEBEDO SILVA S.A AVÍCOLA EL GUAMITO</v>
          </cell>
          <cell r="C1568">
            <v>3123427890</v>
          </cell>
          <cell r="D1568" t="str">
            <v>KM 2,5 ANILLO VIAL GIRÓN-FLORIDABLANCA - PARQUE INDUSTRIAL LA FORTUNA BODEGA 1</v>
          </cell>
          <cell r="E1568" t="str">
            <v>890209157-6</v>
          </cell>
          <cell r="F1568" t="str">
            <v>gestionambiental@avicolaelguamito.com</v>
          </cell>
          <cell r="G1568" t="str">
            <v>gestionambiental@avicolaelaguamito.com</v>
          </cell>
        </row>
        <row r="1569">
          <cell r="A1569">
            <v>1568</v>
          </cell>
          <cell r="B1569" t="str">
            <v>CENTRO MEDICO SINAPSIS IPS S.A.</v>
          </cell>
          <cell r="C1569">
            <v>6985355</v>
          </cell>
          <cell r="D1569" t="str">
            <v>CR 31 52 B 43</v>
          </cell>
          <cell r="E1569" t="str">
            <v>900239673-9</v>
          </cell>
          <cell r="F1569" t="str">
            <v>lidercontable@cmsinapsis.com.co</v>
          </cell>
          <cell r="G1569" t="str">
            <v>NO ESPECIFICADO</v>
          </cell>
        </row>
        <row r="1570">
          <cell r="A1570">
            <v>1569</v>
          </cell>
          <cell r="B1570" t="str">
            <v>CONJUNTO RESIDENCIAL NAVARRA REAL - PROPIEDAD HORIZONTAL</v>
          </cell>
          <cell r="C1570" t="str">
            <v>3177919474 - 6541815</v>
          </cell>
          <cell r="D1570" t="str">
            <v>CR 7 1 D 35 ED NAVARRA</v>
          </cell>
          <cell r="E1570" t="str">
            <v>900651798-6</v>
          </cell>
          <cell r="F1570" t="str">
            <v>navarrareal@gmail.com</v>
          </cell>
          <cell r="G1570" t="str">
            <v>NO ESPECIFICADO</v>
          </cell>
        </row>
        <row r="1571">
          <cell r="A1571">
            <v>1570</v>
          </cell>
          <cell r="B1571" t="str">
            <v>EDIFICIO CENTRO COMERCIAL CABECERA III ETAPA</v>
          </cell>
          <cell r="C1571" t="str">
            <v>3168334087 - 6430615</v>
          </cell>
          <cell r="D1571" t="str">
            <v>CR 35 A 51 82 OF 319</v>
          </cell>
          <cell r="E1571" t="str">
            <v>890208858-6</v>
          </cell>
          <cell r="F1571" t="str">
            <v>asociacioncabecera@hotmail.com</v>
          </cell>
          <cell r="G1571" t="str">
            <v>NO ESPECIFICADO</v>
          </cell>
        </row>
        <row r="1572">
          <cell r="A1572">
            <v>1571</v>
          </cell>
          <cell r="B1572" t="str">
            <v>CONJUNTO UNIFAMILIAR BOULEVAR DEL CACIQUE</v>
          </cell>
          <cell r="C1572">
            <v>6368916</v>
          </cell>
          <cell r="D1572" t="str">
            <v>BLV DEL TEJAR CRV 35 117</v>
          </cell>
          <cell r="E1572" t="str">
            <v>800221365-3</v>
          </cell>
          <cell r="F1572" t="str">
            <v>fernandobarrerogarcia1963@gmail.com</v>
          </cell>
          <cell r="G1572" t="str">
            <v>NO ESPECIFICADO</v>
          </cell>
        </row>
        <row r="1573">
          <cell r="A1573">
            <v>1572</v>
          </cell>
          <cell r="B1573" t="str">
            <v>JORGE NIÑO REYES</v>
          </cell>
          <cell r="C1573" t="str">
            <v>3117271575-3165308672</v>
          </cell>
          <cell r="D1573" t="str">
            <v>CALLE 13 NÚMERO 5-73 PIEDECUESTA</v>
          </cell>
          <cell r="E1573">
            <v>91350303</v>
          </cell>
          <cell r="F1573" t="str">
            <v>jorgenino060478@gmail.com</v>
          </cell>
          <cell r="G1573" t="str">
            <v>jorgenino060478@gmail.com</v>
          </cell>
        </row>
        <row r="1574">
          <cell r="A1574">
            <v>1573</v>
          </cell>
          <cell r="B1574" t="str">
            <v>CONJUNTO PLAYAS DE ACUARELA</v>
          </cell>
          <cell r="C1574" t="str">
            <v>3158289307 - 3156484040</v>
          </cell>
          <cell r="D1574" t="str">
            <v>VDA LA MESA CONJ PLAYAS DE ACUARELA</v>
          </cell>
          <cell r="E1574" t="str">
            <v>900072177-7</v>
          </cell>
          <cell r="F1574" t="str">
            <v>usuariosplayas2021@gmail.com</v>
          </cell>
          <cell r="G1574" t="str">
            <v>NO ESPECIFICADO</v>
          </cell>
        </row>
        <row r="1575">
          <cell r="A1575">
            <v>1574</v>
          </cell>
          <cell r="B1575" t="str">
            <v>AGROPECUARIO MULTICAMPO S.A.S</v>
          </cell>
          <cell r="C1575">
            <v>3175864363</v>
          </cell>
          <cell r="D1575" t="str">
            <v>CARRERA 40 A NÚMERO 41 - 56 APARTAMENTO 1501 ALTOS DE CABECERA</v>
          </cell>
          <cell r="E1575" t="str">
            <v>901629798-8</v>
          </cell>
          <cell r="F1575" t="str">
            <v>facturacion.multicampo@hotmail.com</v>
          </cell>
          <cell r="G1575" t="str">
            <v>NO ESPECIFICADO</v>
          </cell>
        </row>
        <row r="1576">
          <cell r="A1576">
            <v>1575</v>
          </cell>
          <cell r="B1576" t="str">
            <v>CONSULTAS INDUSTRIALES UIS</v>
          </cell>
          <cell r="C1576" t="str">
            <v>NO ESPECIFICADO</v>
          </cell>
          <cell r="D1576" t="str">
            <v>NO ESPECIFICADO</v>
          </cell>
          <cell r="E1576" t="str">
            <v>NO ESPECIFICADO</v>
          </cell>
          <cell r="F1576" t="str">
            <v>NO ESPECIFICADO</v>
          </cell>
          <cell r="G1576" t="str">
            <v>NO ESPECIFICADO</v>
          </cell>
        </row>
        <row r="1577">
          <cell r="A1577">
            <v>1576</v>
          </cell>
          <cell r="B1577" t="str">
            <v>TORRE VITRO</v>
          </cell>
          <cell r="C1577" t="str">
            <v>3182884936 - 3168437875</v>
          </cell>
          <cell r="D1577" t="str">
            <v>CL 42 33 42</v>
          </cell>
          <cell r="E1577" t="str">
            <v>901665594-5</v>
          </cell>
          <cell r="F1577" t="str">
            <v>admtorrevitro@gmail.com</v>
          </cell>
          <cell r="G1577" t="str">
            <v>NO ESPECIFICADO</v>
          </cell>
        </row>
        <row r="1578">
          <cell r="A1578">
            <v>1577</v>
          </cell>
          <cell r="B1578" t="str">
            <v>DISTRIBUCIONES, ALQUILERES, MONTAJES Y MANTENIMIENTOS SAS</v>
          </cell>
          <cell r="C1578">
            <v>3162326890</v>
          </cell>
          <cell r="D1578" t="str">
            <v>CALLE 23 NÚMERO 13-18</v>
          </cell>
          <cell r="E1578" t="str">
            <v>900300858-4</v>
          </cell>
          <cell r="F1578" t="str">
            <v>dam.sas@hotmail.com</v>
          </cell>
          <cell r="G1578" t="str">
            <v>dam.sas@hotmail.com</v>
          </cell>
        </row>
        <row r="1579">
          <cell r="A1579">
            <v>1578</v>
          </cell>
          <cell r="B1579" t="str">
            <v>UNIDAD RESIDENCIAL SAN MARCOS CLUB</v>
          </cell>
          <cell r="C1579" t="str">
            <v>6316089 - 3186228677</v>
          </cell>
          <cell r="D1579" t="str">
            <v>CR 25 35 21 09</v>
          </cell>
          <cell r="E1579" t="str">
            <v>900791644-0</v>
          </cell>
          <cell r="F1579" t="str">
            <v>sanmarcosclubph@hotmail.com</v>
          </cell>
          <cell r="G1579" t="str">
            <v>NO ESPECIFICADO</v>
          </cell>
        </row>
        <row r="1580">
          <cell r="A1580">
            <v>1579</v>
          </cell>
          <cell r="B1580" t="str">
            <v>MAPLE OIL TOOLS S.A.S</v>
          </cell>
          <cell r="C1580">
            <v>6762666</v>
          </cell>
          <cell r="D1580" t="str">
            <v>PARQUE INDUSTRIAL BUCARAMANGA MZ H BG 49 ZN INDUSTRIAL</v>
          </cell>
          <cell r="E1580" t="str">
            <v>900209000-4</v>
          </cell>
          <cell r="F1580" t="str">
            <v>daisy.sierra@mapleoiltools.com</v>
          </cell>
          <cell r="G1580" t="str">
            <v>daisy.sierra@mapleoiltools.com</v>
          </cell>
        </row>
        <row r="1581">
          <cell r="A1581">
            <v>1580</v>
          </cell>
          <cell r="B1581" t="str">
            <v>ETO INGENIERIA CAMPAMENTOS Y SERVICIOS</v>
          </cell>
          <cell r="C1581" t="str">
            <v>NO ESPECIFICADO</v>
          </cell>
          <cell r="D1581" t="str">
            <v>NO ESPECIFICADO</v>
          </cell>
          <cell r="E1581" t="str">
            <v>NO ESPECIFICADO</v>
          </cell>
          <cell r="F1581" t="str">
            <v>NO ESPECIFICADO</v>
          </cell>
          <cell r="G1581" t="str">
            <v>NO ESPECIFICADO</v>
          </cell>
        </row>
        <row r="1582">
          <cell r="A1582">
            <v>1581</v>
          </cell>
          <cell r="B1582" t="str">
            <v>CALLEJA CAMPESTRE</v>
          </cell>
          <cell r="C1582" t="str">
            <v>NO ESPECIFICADO</v>
          </cell>
          <cell r="D1582" t="str">
            <v>NO ESPECIFICADO</v>
          </cell>
          <cell r="E1582" t="str">
            <v>NO ESPECIFICADO</v>
          </cell>
          <cell r="F1582" t="str">
            <v>NO ESPECIFICADO</v>
          </cell>
          <cell r="G1582" t="str">
            <v>NO ESPECIFICADO</v>
          </cell>
        </row>
        <row r="1583">
          <cell r="A1583">
            <v>1582</v>
          </cell>
          <cell r="B1583" t="str">
            <v>URBANIZACION SANTA MONICA DEL TEJAR</v>
          </cell>
          <cell r="C1583" t="str">
            <v>6361035 - 3165229715</v>
          </cell>
          <cell r="D1583" t="str">
            <v xml:space="preserve">CL 100 36 42 </v>
          </cell>
          <cell r="E1583" t="str">
            <v>804013373-5</v>
          </cell>
          <cell r="F1583" t="str">
            <v>santamonicaph@hotmail.com</v>
          </cell>
          <cell r="G1583" t="str">
            <v>NO ESPECIFICADO</v>
          </cell>
        </row>
        <row r="1584">
          <cell r="A1584">
            <v>1583</v>
          </cell>
          <cell r="B1584" t="str">
            <v>CENTRO DE ESPECIALISTAS CHICAMOCHA PROPIEDAD HORIZONTAL</v>
          </cell>
          <cell r="C1584">
            <v>6434955</v>
          </cell>
          <cell r="D1584" t="str">
            <v>CR 28 40 37 29 BRR MEJORAS PUBLICAS</v>
          </cell>
          <cell r="E1584" t="str">
            <v>901349833-6</v>
          </cell>
          <cell r="F1584" t="str">
            <v>copropiedades2019@outlook.com</v>
          </cell>
          <cell r="G1584" t="str">
            <v>NO ESPECIFICADO</v>
          </cell>
        </row>
        <row r="1585">
          <cell r="A1585">
            <v>1584</v>
          </cell>
          <cell r="B1585" t="str">
            <v>EDIFICIO QUO</v>
          </cell>
          <cell r="C1585">
            <v>3165299301</v>
          </cell>
          <cell r="D1585" t="str">
            <v>CR 36 44 35</v>
          </cell>
          <cell r="E1585" t="str">
            <v>NO ESPECIFICADO</v>
          </cell>
          <cell r="F1585" t="str">
            <v>NO ESPECIFICADO</v>
          </cell>
          <cell r="G1585" t="str">
            <v>NO ESPECIFICADO</v>
          </cell>
        </row>
        <row r="1586">
          <cell r="A1586">
            <v>1585</v>
          </cell>
          <cell r="B1586" t="str">
            <v>ESPUSATO E.S.P.</v>
          </cell>
          <cell r="C1586" t="str">
            <v>NO ESPECIFICADO</v>
          </cell>
          <cell r="D1586" t="str">
            <v>CALLE 19 NO 10-41 BARRIO CARVAJAL</v>
          </cell>
          <cell r="E1586" t="str">
            <v>800062402-5</v>
          </cell>
          <cell r="F1586" t="str">
            <v>NO ESPECIFICADO</v>
          </cell>
          <cell r="G1586" t="str">
            <v>NO ESPECIFICADO</v>
          </cell>
        </row>
        <row r="1587">
          <cell r="A1587">
            <v>1586</v>
          </cell>
          <cell r="B1587" t="str">
            <v>CONJUNTO RESIDENCIAL LA TOSCANA</v>
          </cell>
          <cell r="C1587" t="str">
            <v>6184816 - 3173701308</v>
          </cell>
          <cell r="D1587" t="str">
            <v>CR 12 200 105 PORTERIA 1</v>
          </cell>
          <cell r="E1587" t="str">
            <v>NO ESPECIFICADO</v>
          </cell>
          <cell r="F1587" t="str">
            <v>NO ESPECIFICADO</v>
          </cell>
          <cell r="G1587" t="str">
            <v>NO ESPECIFICADO</v>
          </cell>
        </row>
        <row r="1588">
          <cell r="A1588">
            <v>1587</v>
          </cell>
          <cell r="B1588" t="str">
            <v>CONJUNTO RESIDENCIAL FIRENZE</v>
          </cell>
          <cell r="C1588" t="str">
            <v>6381134 - 3165856423</v>
          </cell>
          <cell r="D1588" t="str">
            <v>CR 12 200 105 PORTERIA 1</v>
          </cell>
          <cell r="E1588" t="str">
            <v>NO ESPECIFICADO</v>
          </cell>
          <cell r="F1588" t="str">
            <v>firenze-platino@hotmail.com</v>
          </cell>
          <cell r="G1588" t="str">
            <v>NO ESPECIFICADO</v>
          </cell>
        </row>
        <row r="1589">
          <cell r="A1589">
            <v>1588</v>
          </cell>
          <cell r="B1589" t="str">
            <v>MONTEVECHIO CLUB RESIDENCIAL</v>
          </cell>
          <cell r="C1589" t="str">
            <v>6184411 - 3016544601</v>
          </cell>
          <cell r="D1589" t="str">
            <v>CL 200 13 82</v>
          </cell>
          <cell r="E1589" t="str">
            <v>NO ESPECIFICADO</v>
          </cell>
          <cell r="F1589" t="str">
            <v>NO ESPECIFICADO</v>
          </cell>
          <cell r="G1589" t="str">
            <v>NO ESPECIFICADO</v>
          </cell>
        </row>
        <row r="1590">
          <cell r="A1590">
            <v>1589</v>
          </cell>
          <cell r="B1590" t="str">
            <v>TORRES DE CAÑAVERAL II</v>
          </cell>
          <cell r="C1590">
            <v>6395177</v>
          </cell>
          <cell r="D1590" t="str">
            <v>CL 31 23 98</v>
          </cell>
          <cell r="E1590" t="str">
            <v>NO ESPECIFICADO</v>
          </cell>
          <cell r="F1590" t="str">
            <v>NO ESPECIFICADO</v>
          </cell>
          <cell r="G1590" t="str">
            <v>NO ESPECIFICADO</v>
          </cell>
        </row>
        <row r="1591">
          <cell r="A1591">
            <v>1590</v>
          </cell>
          <cell r="B1591" t="str">
            <v>EDIFICIO VIZCAYA</v>
          </cell>
          <cell r="C1591">
            <v>6436157</v>
          </cell>
          <cell r="D1591" t="str">
            <v>CR 30 53 23</v>
          </cell>
          <cell r="E1591" t="str">
            <v>NO ESPECIFICADO</v>
          </cell>
          <cell r="F1591" t="str">
            <v>NO ESPECIFICADO</v>
          </cell>
          <cell r="G1591" t="str">
            <v>NO ESPECIFICADO</v>
          </cell>
        </row>
        <row r="1592">
          <cell r="A1592">
            <v>1591</v>
          </cell>
          <cell r="B1592" t="str">
            <v>EDIFICIO VIZCAYA GOLD</v>
          </cell>
          <cell r="C1592">
            <v>6578575</v>
          </cell>
          <cell r="D1592" t="str">
            <v>AV GONZALES VALENCIA 54 25</v>
          </cell>
          <cell r="E1592" t="str">
            <v>NO ESPECIFICADO</v>
          </cell>
          <cell r="F1592" t="str">
            <v>NO ESPECIFICADO</v>
          </cell>
          <cell r="G1592" t="str">
            <v>NO ESPECIFICADO</v>
          </cell>
        </row>
        <row r="1593">
          <cell r="A1593">
            <v>1592</v>
          </cell>
          <cell r="B1593" t="str">
            <v>TORRE DEL VENTO</v>
          </cell>
          <cell r="C1593">
            <v>3173701308</v>
          </cell>
          <cell r="D1593" t="str">
            <v>CR 40 41 45</v>
          </cell>
          <cell r="E1593" t="str">
            <v>NO ESPECIFICADO</v>
          </cell>
          <cell r="F1593" t="str">
            <v>NO ESPECIFICADO</v>
          </cell>
          <cell r="G1593" t="str">
            <v>NO ESPECIFICADO</v>
          </cell>
        </row>
        <row r="1594">
          <cell r="A1594">
            <v>1593</v>
          </cell>
          <cell r="B1594" t="str">
            <v>EDIFICIO AMAZON TOWER</v>
          </cell>
          <cell r="C1594">
            <v>3152137942</v>
          </cell>
          <cell r="D1594" t="str">
            <v>CR 38 41 74</v>
          </cell>
          <cell r="E1594" t="str">
            <v>NO ESPECIFICADO</v>
          </cell>
          <cell r="F1594" t="str">
            <v>NO ESPECIFICADO</v>
          </cell>
          <cell r="G1594" t="str">
            <v>NO ESPECIFICADO</v>
          </cell>
        </row>
        <row r="1595">
          <cell r="A1595">
            <v>1594</v>
          </cell>
          <cell r="B1595" t="str">
            <v>CONJUNTO RESIDENCIAL CARRARA</v>
          </cell>
          <cell r="C1595">
            <v>6572348</v>
          </cell>
          <cell r="D1595" t="str">
            <v>CR 39 46 79</v>
          </cell>
          <cell r="E1595" t="str">
            <v>NO ESPECIFICADO</v>
          </cell>
          <cell r="F1595" t="str">
            <v>NO ESPECIFICADO</v>
          </cell>
          <cell r="G1595" t="str">
            <v>NO ESPECIFICADO</v>
          </cell>
        </row>
        <row r="1596">
          <cell r="A1596">
            <v>1595</v>
          </cell>
          <cell r="B1596" t="str">
            <v>CONJUNTO BUCAROS PARQUE RESIDENCIAL</v>
          </cell>
          <cell r="C1596" t="str">
            <v>3157930816 - 6418877</v>
          </cell>
          <cell r="D1596" t="str">
            <v>AV BUCAROS 60 13</v>
          </cell>
          <cell r="E1596" t="str">
            <v>NO ESPECIFICADO</v>
          </cell>
          <cell r="F1596" t="str">
            <v>NO ESPECIFICADO</v>
          </cell>
          <cell r="G1596" t="str">
            <v>NO ESPECIFICADO</v>
          </cell>
        </row>
        <row r="1597">
          <cell r="A1597">
            <v>1596</v>
          </cell>
          <cell r="B1597" t="str">
            <v>JARDIN INFANTIL PLAYHOUSE</v>
          </cell>
          <cell r="C1597" t="str">
            <v>6470958 - 3102409305</v>
          </cell>
          <cell r="D1597" t="str">
            <v>CR 40 46 116 BRR CABECERA</v>
          </cell>
          <cell r="E1597" t="str">
            <v>63335210-8</v>
          </cell>
          <cell r="F1597" t="str">
            <v>pparra0410@gmail.com</v>
          </cell>
          <cell r="G1597" t="str">
            <v>NO ESPECIFICADO</v>
          </cell>
        </row>
        <row r="1598">
          <cell r="A1598">
            <v>1597</v>
          </cell>
          <cell r="B1598" t="str">
            <v>LADY DIANA PACHECO SOLANO</v>
          </cell>
          <cell r="C1598">
            <v>316856469</v>
          </cell>
          <cell r="D1598" t="str">
            <v>CALLE 48 NÚMERO 23-23 SOTOMAYOR</v>
          </cell>
          <cell r="E1598">
            <v>63556144</v>
          </cell>
        </row>
        <row r="1599">
          <cell r="A1599">
            <v>1598</v>
          </cell>
          <cell r="B1599" t="str">
            <v>CONJUNTO CAMPESTRE VILLA PROVINCIA</v>
          </cell>
          <cell r="C1599">
            <v>3105501610</v>
          </cell>
          <cell r="D1599" t="str">
            <v>VEREDA LA FUENTE KM 18 VIA A LOS SANTOS</v>
          </cell>
          <cell r="E1599" t="str">
            <v>804016960-2</v>
          </cell>
          <cell r="F1599" t="str">
            <v>villaprovincia@gmail.com</v>
          </cell>
          <cell r="G1599" t="str">
            <v>NO ESPECIFICADO</v>
          </cell>
        </row>
        <row r="1600">
          <cell r="A1600">
            <v>1599</v>
          </cell>
          <cell r="B1600" t="str">
            <v>CONJUNTO VISTA HERMOSA</v>
          </cell>
          <cell r="C1600">
            <v>3163379407</v>
          </cell>
          <cell r="D1600" t="str">
            <v>VDA LA MESA</v>
          </cell>
          <cell r="E1600" t="str">
            <v>901212297-9</v>
          </cell>
          <cell r="F1600" t="str">
            <v>vistahermosaph@hotmail.com</v>
          </cell>
          <cell r="G1600" t="str">
            <v>NO ESPECIFICADO</v>
          </cell>
        </row>
        <row r="1601">
          <cell r="A1601">
            <v>1600</v>
          </cell>
          <cell r="B1601" t="str">
            <v>EDIFICIO TRIVENTO</v>
          </cell>
          <cell r="C1601" t="str">
            <v>6327568 - 3183543775</v>
          </cell>
          <cell r="D1601" t="str">
            <v>CL 35 27 99 BRR MEJORAS PUBLICAS</v>
          </cell>
          <cell r="E1601" t="str">
            <v>900364701-1</v>
          </cell>
          <cell r="F1601" t="str">
            <v>cayasan9@hotmail.com</v>
          </cell>
          <cell r="G1601" t="str">
            <v>NO ESPECIFICADO</v>
          </cell>
        </row>
        <row r="1602">
          <cell r="A1602">
            <v>1601</v>
          </cell>
          <cell r="B1602" t="str">
            <v>UNIDAD PREESCOLAR PERSONITAS SAS</v>
          </cell>
          <cell r="C1602">
            <v>6346762</v>
          </cell>
          <cell r="D1602" t="str">
            <v>CL 37 25 70</v>
          </cell>
          <cell r="E1602" t="str">
            <v>900399833-6</v>
          </cell>
          <cell r="F1602" t="str">
            <v>tributariosycontables@hotmail.com</v>
          </cell>
          <cell r="G1602" t="str">
            <v>NO ESPECIFICADO</v>
          </cell>
        </row>
        <row r="1603">
          <cell r="A1603">
            <v>1602</v>
          </cell>
          <cell r="B1603" t="str">
            <v>ALCALDIA MUNICIPAL GUACA</v>
          </cell>
          <cell r="C1603">
            <v>3185308864</v>
          </cell>
          <cell r="D1603" t="str">
            <v>CARRERA 6 NÚMERO 4-28 CENTRO</v>
          </cell>
          <cell r="E1603" t="str">
            <v>890203360-0</v>
          </cell>
          <cell r="F1603" t="str">
            <v>alcaldia@guaca-santander.gov.co</v>
          </cell>
          <cell r="G1603" t="str">
            <v>NO ESPECIFICADO</v>
          </cell>
        </row>
        <row r="1604">
          <cell r="A1604">
            <v>1603</v>
          </cell>
          <cell r="B1604" t="str">
            <v>URBANIZACION HABITARES DE LA MACARENA</v>
          </cell>
          <cell r="C1604" t="str">
            <v>6563892 - 3173008088</v>
          </cell>
          <cell r="D1604" t="str">
            <v>CR 15 1 A 12 CON URBANIZACION HABITARES DE LA MACARENA</v>
          </cell>
          <cell r="E1604" t="str">
            <v>804004745-3</v>
          </cell>
          <cell r="F1604" t="str">
            <v>habitaresdelamacarena@gmail.com</v>
          </cell>
          <cell r="G1604" t="str">
            <v>NO ESPECIFICADO</v>
          </cell>
        </row>
        <row r="1605">
          <cell r="A1605">
            <v>1604</v>
          </cell>
          <cell r="B1605" t="str">
            <v>CARMENZA USECHE CHIVATÁ</v>
          </cell>
          <cell r="C1605">
            <v>3124976936</v>
          </cell>
          <cell r="D1605" t="str">
            <v>CARRERA 30 NÚMERO 53-23 APARTAMENTO 401</v>
          </cell>
          <cell r="E1605">
            <v>63304870</v>
          </cell>
          <cell r="F1605" t="str">
            <v>carmenzauseche@hotmail.com</v>
          </cell>
          <cell r="G1605" t="str">
            <v>NO ESPECIFICADO</v>
          </cell>
        </row>
        <row r="1606">
          <cell r="A1606">
            <v>1605</v>
          </cell>
          <cell r="B1606" t="str">
            <v>POLLOS EL BUCANERO S.A</v>
          </cell>
          <cell r="C1606" t="str">
            <v>3214818195 - 4851441</v>
          </cell>
          <cell r="D1606" t="str">
            <v>CL 35 NORTE 6A BIS 100</v>
          </cell>
          <cell r="E1606" t="str">
            <v>800197463-4</v>
          </cell>
          <cell r="F1606" t="str">
            <v>dinorah_herrera@cargill.com</v>
          </cell>
          <cell r="G1606" t="str">
            <v>NO ESPECIFICADO</v>
          </cell>
        </row>
        <row r="1607">
          <cell r="A1607">
            <v>1606</v>
          </cell>
          <cell r="B1607" t="str">
            <v xml:space="preserve">COMFENALCO </v>
          </cell>
          <cell r="C1607" t="str">
            <v>NO ESPECIFICADO</v>
          </cell>
          <cell r="D1607" t="str">
            <v>NO ESPECIFICADO</v>
          </cell>
          <cell r="E1607" t="str">
            <v>NO ESPECIFICADO</v>
          </cell>
          <cell r="F1607" t="str">
            <v>NO ESPECIFICADO</v>
          </cell>
          <cell r="G1607" t="str">
            <v>NO ESPECIFICADO</v>
          </cell>
        </row>
        <row r="1608">
          <cell r="A1608">
            <v>1607</v>
          </cell>
          <cell r="B1608" t="str">
            <v>ANGEL DE JESÚS CORTÉS URIBE</v>
          </cell>
          <cell r="C1608">
            <v>3108059065</v>
          </cell>
          <cell r="D1608" t="str">
            <v>CIRCUNVALAR 35 NÚMERO 72-98 TEJAR</v>
          </cell>
          <cell r="E1608">
            <v>13813919</v>
          </cell>
          <cell r="F1608" t="str">
            <v>cortesangel51@hotmail.com</v>
          </cell>
          <cell r="G1608" t="str">
            <v>NO ESPECIFICADO</v>
          </cell>
        </row>
        <row r="1609">
          <cell r="A1609">
            <v>1608</v>
          </cell>
          <cell r="B1609" t="str">
            <v>JUAN CARLOS RUIZ H</v>
          </cell>
        </row>
        <row r="1610">
          <cell r="A1610">
            <v>1609</v>
          </cell>
          <cell r="B1610" t="str">
            <v>LUIS CARLOS SANCHEZ LEON</v>
          </cell>
          <cell r="C1610">
            <v>6304194</v>
          </cell>
          <cell r="D1610" t="str">
            <v>CRA 16 # 23-64</v>
          </cell>
          <cell r="E1610" t="str">
            <v>C.C. 13892752</v>
          </cell>
          <cell r="F1610" t="str">
            <v>luzelena@motoresymotoreslc.com</v>
          </cell>
          <cell r="G1610" t="str">
            <v>NO ESPECIFICADO</v>
          </cell>
        </row>
        <row r="1611">
          <cell r="A1611">
            <v>1610</v>
          </cell>
          <cell r="B1611" t="str">
            <v>SERVICIOS DE SALUD EN CASA S.A.S</v>
          </cell>
          <cell r="C1611" t="str">
            <v>3042924055 - 3004798312</v>
          </cell>
          <cell r="D1611" t="str">
            <v>CL 111 32 58 LC 1 BRR EL DORADO</v>
          </cell>
          <cell r="E1611" t="str">
            <v>900698391-5</v>
          </cell>
          <cell r="F1611" t="str">
            <v>facturadigital@sermisalud.com</v>
          </cell>
          <cell r="G1611" t="str">
            <v>NO ESPECIFICADO</v>
          </cell>
        </row>
        <row r="1612">
          <cell r="A1612">
            <v>1611</v>
          </cell>
          <cell r="B1612" t="str">
            <v>OCISMAT SAS</v>
          </cell>
          <cell r="C1612">
            <v>3173925834</v>
          </cell>
          <cell r="D1612" t="str">
            <v>PUERTO WILCHES</v>
          </cell>
          <cell r="E1612" t="str">
            <v>900427333-6</v>
          </cell>
          <cell r="F1612" t="str">
            <v>ocismatsas@hotmail.com</v>
          </cell>
          <cell r="G1612" t="str">
            <v>ocismatsas@hotmail.com</v>
          </cell>
        </row>
        <row r="1613">
          <cell r="A1613">
            <v>1612</v>
          </cell>
          <cell r="B1613" t="str">
            <v>GASPAR RUEDA PLATA</v>
          </cell>
          <cell r="C1613">
            <v>6436666</v>
          </cell>
          <cell r="D1613" t="str">
            <v>CALLE 43 # 34 - 61 CABECERA DEL LLANO</v>
          </cell>
          <cell r="E1613">
            <v>13809036</v>
          </cell>
          <cell r="F1613" t="str">
            <v>gerencia@extractoracentral.com</v>
          </cell>
          <cell r="G1613" t="str">
            <v>gerencia@extractoracentral.com</v>
          </cell>
        </row>
        <row r="1614">
          <cell r="A1614">
            <v>1613</v>
          </cell>
          <cell r="B1614" t="str">
            <v>GERMAN EMILIO AYUBI PIMIENTA</v>
          </cell>
          <cell r="C1614">
            <v>3214185390</v>
          </cell>
          <cell r="D1614" t="str">
            <v>NO ESPECIFICADO</v>
          </cell>
          <cell r="E1614">
            <v>19252341</v>
          </cell>
          <cell r="F1614" t="str">
            <v>NO ESPECIFICADO</v>
          </cell>
          <cell r="G1614" t="str">
            <v>NO ESPECIFICADO</v>
          </cell>
        </row>
        <row r="1615">
          <cell r="A1615">
            <v>1614</v>
          </cell>
          <cell r="B1615" t="str">
            <v>JOHAN ARIAS</v>
          </cell>
          <cell r="C1615">
            <v>3124426207</v>
          </cell>
          <cell r="D1615" t="str">
            <v>CRA 2W # 58 - 23 BARRIO MUTIS</v>
          </cell>
          <cell r="E1615" t="str">
            <v>C.C 1098732070</v>
          </cell>
          <cell r="F1615" t="str">
            <v>joanarias0410@gmail.com</v>
          </cell>
          <cell r="G1615" t="str">
            <v>joanarias0410@gmail.com</v>
          </cell>
        </row>
        <row r="1616">
          <cell r="A1616">
            <v>1615</v>
          </cell>
          <cell r="B1616" t="str">
            <v>HBS CONCRETOS SAS</v>
          </cell>
          <cell r="C1616">
            <v>3166911026</v>
          </cell>
          <cell r="D1616" t="str">
            <v>ANILLO VÍAL GIRÓN</v>
          </cell>
          <cell r="E1616" t="str">
            <v>901263898-3</v>
          </cell>
          <cell r="F1616" t="str">
            <v>hbsconcretos@gmail.com</v>
          </cell>
          <cell r="G1616" t="str">
            <v>hbsconcretos@gmail.com</v>
          </cell>
        </row>
        <row r="1617">
          <cell r="A1617">
            <v>1616</v>
          </cell>
          <cell r="B1617" t="str">
            <v>EDIFICIO PARQUE 48</v>
          </cell>
          <cell r="C1617" t="str">
            <v>NO ESPECIFICADO</v>
          </cell>
          <cell r="D1617" t="str">
            <v>CL 48 39 36</v>
          </cell>
          <cell r="E1617" t="str">
            <v>NO ESPECIFICADO</v>
          </cell>
          <cell r="F1617" t="str">
            <v>NO ESPECIFICADO</v>
          </cell>
          <cell r="G1617" t="str">
            <v>NO ESPECIFICADO</v>
          </cell>
        </row>
        <row r="1618">
          <cell r="A1618">
            <v>1617</v>
          </cell>
          <cell r="B1618" t="str">
            <v>SOTOMAYOR PLAZA</v>
          </cell>
          <cell r="C1618" t="str">
            <v>NO ESPECIFICADO</v>
          </cell>
          <cell r="D1618" t="str">
            <v>CL 52 23 68</v>
          </cell>
          <cell r="E1618" t="str">
            <v>NO ESPECIFICADO</v>
          </cell>
          <cell r="F1618" t="str">
            <v>NO ESPECIFICADO</v>
          </cell>
          <cell r="G1618" t="str">
            <v>NO ESPECIFICADO</v>
          </cell>
        </row>
        <row r="1619">
          <cell r="A1619">
            <v>1618</v>
          </cell>
          <cell r="B1619" t="str">
            <v>LUCAS MORENO LEAL</v>
          </cell>
          <cell r="C1619">
            <v>3138860448</v>
          </cell>
          <cell r="D1619" t="str">
            <v>CRA 18 # 36 - 50 OF. 1105</v>
          </cell>
          <cell r="E1619" t="str">
            <v>C.C. 12099988</v>
          </cell>
          <cell r="F1619" t="str">
            <v>lucamore123@gmail.com</v>
          </cell>
          <cell r="G1619" t="str">
            <v>lucamore123@gmail.com</v>
          </cell>
        </row>
        <row r="1620">
          <cell r="A1620">
            <v>1619</v>
          </cell>
          <cell r="B1620" t="str">
            <v>DISTRIBUIDORA CANTABRIA SAS</v>
          </cell>
          <cell r="C1620">
            <v>3023172915</v>
          </cell>
          <cell r="D1620" t="str">
            <v>KM 2 VIA VEREDA CANTABRIA FCA EL TOPON LEBRIJA</v>
          </cell>
          <cell r="E1620" t="str">
            <v>901616418-8</v>
          </cell>
          <cell r="F1620" t="str">
            <v>distribuidora_cantabria@hotmail.com</v>
          </cell>
          <cell r="G1620" t="str">
            <v>distribuidora_cantabria@hotmail.com</v>
          </cell>
        </row>
        <row r="1621">
          <cell r="A1621">
            <v>1620</v>
          </cell>
          <cell r="B1621" t="str">
            <v>JORGE ARIZA</v>
          </cell>
          <cell r="C1621">
            <v>3173326262</v>
          </cell>
          <cell r="D1621" t="str">
            <v>CALLE 197 # 15 - 04 VERSALLES CAMPESTRE</v>
          </cell>
          <cell r="E1621" t="str">
            <v>C.C. 91340609</v>
          </cell>
          <cell r="F1621" t="str">
            <v>jorgearizaf@hotmail.com</v>
          </cell>
          <cell r="G1621" t="str">
            <v>jorgearizaf@hotmail.com</v>
          </cell>
        </row>
        <row r="1622">
          <cell r="A1622">
            <v>1621</v>
          </cell>
          <cell r="B1622" t="str">
            <v>CONJUNTO RESIDENCIAL ENTREPARQUES-GUAYACAN</v>
          </cell>
          <cell r="C1622" t="str">
            <v>6552817 - 3156775803</v>
          </cell>
          <cell r="D1622" t="str">
            <v>CL 1 N D 2 75</v>
          </cell>
          <cell r="E1622" t="str">
            <v>901032522-9</v>
          </cell>
          <cell r="F1622" t="str">
            <v>conjuntoentreparquesguayacan@gmail.com</v>
          </cell>
          <cell r="G1622" t="str">
            <v>NO ESPECIFICADO</v>
          </cell>
        </row>
        <row r="1623">
          <cell r="A1623">
            <v>1622</v>
          </cell>
          <cell r="B1623" t="str">
            <v>CONJUNTO RESIDENCIAL SELECTA PLAZA</v>
          </cell>
          <cell r="C1623" t="str">
            <v>6306567 - 3103120491</v>
          </cell>
          <cell r="D1623" t="str">
            <v>CR 28 35 66 CON SELECTA PLAZA</v>
          </cell>
          <cell r="E1623" t="str">
            <v>804000853-2</v>
          </cell>
          <cell r="F1623" t="str">
            <v>selectaplaza@hotmail.com</v>
          </cell>
          <cell r="G1623" t="str">
            <v>NO ESPECIFICADO</v>
          </cell>
        </row>
        <row r="1624">
          <cell r="A1624">
            <v>1623</v>
          </cell>
          <cell r="B1624" t="str">
            <v>HERMINIA GARCÍA</v>
          </cell>
          <cell r="C1624">
            <v>3114790082</v>
          </cell>
          <cell r="D1624" t="str">
            <v>FINCA ANDALUCÍA VEREDA EL GUALILO ALTO MPIO BUCARAMANGA</v>
          </cell>
          <cell r="E1624" t="str">
            <v>C.C. 63310878</v>
          </cell>
          <cell r="F1624" t="str">
            <v>herminiaderangel@hotmail.com</v>
          </cell>
          <cell r="G1624" t="str">
            <v>herminiaderangel@hotmail.com</v>
          </cell>
        </row>
        <row r="1625">
          <cell r="A1625">
            <v>1624</v>
          </cell>
          <cell r="B1625" t="str">
            <v>ACUEDUCTO VEREDA PLANADAS LA RUMBAZÓN</v>
          </cell>
          <cell r="C1625">
            <v>3158128357</v>
          </cell>
          <cell r="D1625" t="str">
            <v>CALLE 36#26-79</v>
          </cell>
          <cell r="E1625">
            <v>9652865</v>
          </cell>
          <cell r="F1625" t="str">
            <v>joseepifaniosilvacabrera@gmail.com</v>
          </cell>
          <cell r="G1625" t="str">
            <v>joseepifaniosilvacabrera@gmail.com</v>
          </cell>
        </row>
        <row r="1626">
          <cell r="A1626">
            <v>1625</v>
          </cell>
          <cell r="B1626" t="str">
            <v>CONJUNTO MANZANA EL LAGUITO</v>
          </cell>
          <cell r="C1626">
            <v>3183826801</v>
          </cell>
          <cell r="D1626" t="str">
            <v>SEC RUITOQUE GOLF COUNTRY CLUB AUT FLORIDA PIEDECUESTA KM 3</v>
          </cell>
          <cell r="E1626" t="str">
            <v>804003558-8</v>
          </cell>
          <cell r="F1626" t="str">
            <v>laguitoph@gmail.com</v>
          </cell>
          <cell r="G1626" t="str">
            <v>NO ESPECIFICADO</v>
          </cell>
        </row>
        <row r="1627">
          <cell r="A1627">
            <v>1626</v>
          </cell>
          <cell r="B1627" t="str">
            <v>ALADIN FLOREZ</v>
          </cell>
          <cell r="C1627">
            <v>3102046853</v>
          </cell>
          <cell r="D1627" t="str">
            <v>CR 23 35A 44</v>
          </cell>
          <cell r="E1627">
            <v>91212398</v>
          </cell>
          <cell r="F1627" t="str">
            <v>aladinflorez@hotmail.com</v>
          </cell>
          <cell r="G1627" t="str">
            <v>NO ESPECIFICADO</v>
          </cell>
        </row>
        <row r="1628">
          <cell r="A1628">
            <v>1627</v>
          </cell>
          <cell r="B1628" t="str">
            <v>EDIFICIO MULTIFAMILIAR BELVEDERE</v>
          </cell>
          <cell r="C1628" t="str">
            <v>6907226 - 3176433856</v>
          </cell>
          <cell r="D1628" t="str">
            <v>CR 50 54 79 BRR ALTOS DE PAN DE AZUCAR</v>
          </cell>
          <cell r="E1628" t="str">
            <v>890210358-1</v>
          </cell>
          <cell r="F1628" t="str">
            <v>cezarpinilla@hotmail.com</v>
          </cell>
          <cell r="G1628" t="str">
            <v>NO ESPECIFICADO</v>
          </cell>
        </row>
        <row r="1629">
          <cell r="A1629">
            <v>1628</v>
          </cell>
          <cell r="B1629" t="str">
            <v>INÉS PALOMINO</v>
          </cell>
          <cell r="C1629">
            <v>3186147174</v>
          </cell>
          <cell r="D1629" t="str">
            <v>VEREDA GUAMO PEQUEÑO FINCA EL GUAMO - PIEDECUESTA</v>
          </cell>
          <cell r="E1629" t="str">
            <v>C.C. 41727027</v>
          </cell>
          <cell r="F1629" t="str">
            <v>pjdpsalome@gmail.com</v>
          </cell>
          <cell r="G1629" t="str">
            <v>pjdpsalome@gmail.com</v>
          </cell>
        </row>
        <row r="1630">
          <cell r="A1630">
            <v>1629</v>
          </cell>
          <cell r="B1630" t="str">
            <v>EDIFICIO SURABIC</v>
          </cell>
          <cell r="C1630">
            <v>6303527</v>
          </cell>
          <cell r="D1630" t="str">
            <v>CL 35 18 21</v>
          </cell>
          <cell r="E1630" t="str">
            <v>890205007-1</v>
          </cell>
          <cell r="F1630" t="str">
            <v>admonsurabic@gmail.com</v>
          </cell>
          <cell r="G1630" t="str">
            <v>NO ESPECIFICADO</v>
          </cell>
        </row>
        <row r="1631">
          <cell r="A1631">
            <v>1630</v>
          </cell>
          <cell r="B1631" t="str">
            <v>EDIFICIO TORRE CENTRAL</v>
          </cell>
          <cell r="C1631">
            <v>3213328539</v>
          </cell>
          <cell r="D1631" t="str">
            <v>CL 37 24 72</v>
          </cell>
          <cell r="E1631" t="str">
            <v>NO ESPECIFICADO</v>
          </cell>
          <cell r="F1631" t="str">
            <v>NO ESPECIFICADO</v>
          </cell>
          <cell r="G1631" t="str">
            <v>NO ESPECIFICADO</v>
          </cell>
        </row>
        <row r="1632">
          <cell r="A1632">
            <v>1631</v>
          </cell>
          <cell r="B1632" t="str">
            <v>MISAEL F MENDEZ R</v>
          </cell>
          <cell r="C1632">
            <v>3124053089</v>
          </cell>
          <cell r="D1632" t="str">
            <v>CUCUTA</v>
          </cell>
          <cell r="E1632" t="str">
            <v>C.C. 91257965</v>
          </cell>
          <cell r="F1632" t="str">
            <v>NO ESPECIFICADO</v>
          </cell>
          <cell r="G1632" t="str">
            <v>NO ESPECIFICADO</v>
          </cell>
        </row>
        <row r="1633">
          <cell r="A1633">
            <v>1631</v>
          </cell>
          <cell r="B1633" t="str">
            <v>MISAEL F MENDEZ R</v>
          </cell>
          <cell r="C1633">
            <v>3124053089</v>
          </cell>
          <cell r="D1633" t="str">
            <v>CUCUTA</v>
          </cell>
          <cell r="E1633" t="str">
            <v>C.C. 91257965</v>
          </cell>
          <cell r="F1633" t="str">
            <v>NO ESPECIFICADO</v>
          </cell>
          <cell r="G1633" t="str">
            <v>NO ESPECIFICADO</v>
          </cell>
        </row>
        <row r="1634">
          <cell r="A1634">
            <v>1632</v>
          </cell>
          <cell r="B1634" t="str">
            <v>EDIFICO CAMINOS DEL CAMPESTRE</v>
          </cell>
          <cell r="C1634">
            <v>3176673440</v>
          </cell>
          <cell r="D1634" t="str">
            <v>CRV 29 22 70 BRR CAÑAVERAL</v>
          </cell>
          <cell r="E1634" t="str">
            <v>900146765-8</v>
          </cell>
          <cell r="F1634" t="str">
            <v>edificiocaminosdelcampestre.ph@gmail.com</v>
          </cell>
          <cell r="G1634" t="str">
            <v>NO ESPECIFICADO</v>
          </cell>
        </row>
        <row r="1635">
          <cell r="A1635">
            <v>1633</v>
          </cell>
          <cell r="B1635" t="str">
            <v>YOLANDA NUÑEZ MARTÍNEZ</v>
          </cell>
          <cell r="C1635" t="str">
            <v>NO ESPECIFICADO</v>
          </cell>
          <cell r="D1635" t="str">
            <v>MESA DE LOS SANTOS PARCELACIÓN EL RÍO</v>
          </cell>
          <cell r="E1635" t="str">
            <v>NO ESPECIFICADO</v>
          </cell>
          <cell r="F1635" t="str">
            <v>NO ESPECIFICADO</v>
          </cell>
          <cell r="G1635" t="str">
            <v>NO ESPECIFICADO</v>
          </cell>
        </row>
        <row r="1636">
          <cell r="A1636">
            <v>1634</v>
          </cell>
          <cell r="B1636" t="str">
            <v>G P ASOCIADOS</v>
          </cell>
          <cell r="C1636" t="str">
            <v>NO ESPECIFICADO</v>
          </cell>
          <cell r="D1636" t="str">
            <v>CL 33 12 33</v>
          </cell>
          <cell r="E1636" t="str">
            <v>NO ESPECIFICADO</v>
          </cell>
          <cell r="F1636" t="str">
            <v>NO ESPECIFICADO</v>
          </cell>
          <cell r="G1636" t="str">
            <v>NO ESPECIFICADO</v>
          </cell>
        </row>
        <row r="1637">
          <cell r="A1637">
            <v>1635</v>
          </cell>
          <cell r="B1637" t="str">
            <v>URBANIZACION VERSALLES CAMPESTRE</v>
          </cell>
          <cell r="C1637" t="str">
            <v>6058112 - 3187644137</v>
          </cell>
          <cell r="D1637" t="str">
            <v>CL 197 15 04 CON VERSALLES CAMPESTRE</v>
          </cell>
          <cell r="E1637" t="str">
            <v>900078355-1</v>
          </cell>
          <cell r="F1637" t="str">
            <v>versallescampestre123@hotmail.com</v>
          </cell>
          <cell r="G1637" t="str">
            <v>NO ESPECIFICADO</v>
          </cell>
        </row>
        <row r="1638">
          <cell r="A1638">
            <v>1636</v>
          </cell>
          <cell r="B1638" t="str">
            <v>CENTRO RESIDENCIAL DEL ESTE</v>
          </cell>
          <cell r="C1638" t="str">
            <v>NO ESPECIFICADO</v>
          </cell>
          <cell r="D1638" t="str">
            <v>CR 29 49 49</v>
          </cell>
          <cell r="E1638" t="str">
            <v>NO ESPECIFICADO</v>
          </cell>
          <cell r="F1638" t="str">
            <v>NO ESPECIFICADO</v>
          </cell>
          <cell r="G1638" t="str">
            <v>NO ESPECIFICADO</v>
          </cell>
        </row>
        <row r="1639">
          <cell r="A1639">
            <v>1637</v>
          </cell>
          <cell r="B1639" t="str">
            <v>EDINSON DIAZ</v>
          </cell>
          <cell r="C1639" t="str">
            <v>NO ESPECIFICADO</v>
          </cell>
          <cell r="D1639" t="str">
            <v>VEREDA CAMPO AMOR - RIONEGRO</v>
          </cell>
          <cell r="E1639" t="str">
            <v>NO ESPECIFICADO</v>
          </cell>
          <cell r="F1639" t="str">
            <v>NO ESPECIFICADO</v>
          </cell>
          <cell r="G1639" t="str">
            <v>NO ESPECIFICADO</v>
          </cell>
        </row>
        <row r="1640">
          <cell r="A1640">
            <v>1638</v>
          </cell>
          <cell r="B1640" t="str">
            <v>ARNULFO MORALES PEÑA</v>
          </cell>
          <cell r="C1640">
            <v>3005523178</v>
          </cell>
          <cell r="D1640" t="str">
            <v>CRA 10 #12-13 - LEBRIJA</v>
          </cell>
          <cell r="E1640" t="str">
            <v>C.C. 5632784</v>
          </cell>
          <cell r="F1640" t="str">
            <v>armope_1973@hotmail.com</v>
          </cell>
          <cell r="G1640" t="str">
            <v>NO ESPECIFICADO</v>
          </cell>
        </row>
        <row r="1641">
          <cell r="A1641">
            <v>1639</v>
          </cell>
          <cell r="B1641" t="str">
            <v>RAQUEL RAMIREZ HERNANDEZ</v>
          </cell>
          <cell r="C1641">
            <v>3143346214</v>
          </cell>
          <cell r="D1641" t="str">
            <v>CL 91 #25-133 - DIAMANTE 2</v>
          </cell>
          <cell r="E1641" t="str">
            <v>C.C. 1098656427</v>
          </cell>
          <cell r="F1641" t="str">
            <v>raquela04@hotmail.com</v>
          </cell>
          <cell r="G1641" t="str">
            <v>NO ESPECIFICADO</v>
          </cell>
        </row>
        <row r="1642">
          <cell r="A1642">
            <v>1640</v>
          </cell>
          <cell r="B1642" t="str">
            <v>JORGE IVAN ROJAS CABALLERO</v>
          </cell>
          <cell r="C1642">
            <v>3103870665</v>
          </cell>
          <cell r="D1642" t="str">
            <v>CRA 4A #2120 PASEO DEL PUENTE 2 - PIEDECUESTA</v>
          </cell>
          <cell r="E1642" t="str">
            <v>NO ESPECIFICADO</v>
          </cell>
          <cell r="F1642" t="str">
            <v>ivanrojascaballero.s2@gmail.com</v>
          </cell>
          <cell r="G1642" t="str">
            <v>NO ESPECIFICADO</v>
          </cell>
        </row>
        <row r="1643">
          <cell r="A1643">
            <v>1641</v>
          </cell>
          <cell r="B1643" t="str">
            <v>ALDEA COMERCIAL I ETAPA</v>
          </cell>
          <cell r="C1643">
            <v>3187088269</v>
          </cell>
          <cell r="D1643" t="str">
            <v>AUT A PIEDECUESTA - KM 7 RUITOQUE GOLD CONDOMINIO</v>
          </cell>
          <cell r="E1643" t="str">
            <v>900526348-0</v>
          </cell>
          <cell r="F1643" t="str">
            <v>aldeacomercialetapai@gmail.com</v>
          </cell>
          <cell r="G1643" t="str">
            <v>NO ESPECIFICADO</v>
          </cell>
        </row>
        <row r="1644">
          <cell r="A1644">
            <v>1642</v>
          </cell>
          <cell r="B1644" t="str">
            <v>CORPORACION DE AGUAS DE SAN IGNACIO</v>
          </cell>
          <cell r="C1644" t="str">
            <v>NO ESPECIFICADO</v>
          </cell>
          <cell r="D1644" t="str">
            <v>VEREDA ABURRIDO ALTO</v>
          </cell>
          <cell r="E1644" t="str">
            <v>NO ESPECIFICADO</v>
          </cell>
          <cell r="F1644" t="str">
            <v>NO ESPECIFICADO</v>
          </cell>
          <cell r="G1644" t="str">
            <v>NO ESPECIFICADO</v>
          </cell>
        </row>
        <row r="1645">
          <cell r="A1645">
            <v>1644</v>
          </cell>
          <cell r="B1645" t="str">
            <v>WILLIAM ALARCÓN</v>
          </cell>
          <cell r="C1645">
            <v>3118912279</v>
          </cell>
          <cell r="D1645" t="str">
            <v>CRA 25 # 19 - 72 APTO 301 BUCARAMANGA</v>
          </cell>
          <cell r="E1645" t="str">
            <v>NO ESPECIFICADO</v>
          </cell>
          <cell r="F1645" t="str">
            <v>NO ESPECIFICADO</v>
          </cell>
          <cell r="G1645" t="str">
            <v>NO ESPECIFICADO</v>
          </cell>
        </row>
        <row r="1646">
          <cell r="A1646">
            <v>1645</v>
          </cell>
          <cell r="B1646" t="str">
            <v>CONJUNTO RESIDENCIAL RINCON DE LOS CABALLEROS QUINTA ETAPA</v>
          </cell>
          <cell r="C1646">
            <v>6411387</v>
          </cell>
          <cell r="D1646" t="str">
            <v>CL 61 9 23 BRR CIUDADELA REAL DE MINAS</v>
          </cell>
          <cell r="E1646" t="str">
            <v>900156033-8</v>
          </cell>
          <cell r="F1646" t="str">
            <v>barbara5907@hotmail.com</v>
          </cell>
          <cell r="G1646" t="str">
            <v>NO ESPECIFICADO</v>
          </cell>
        </row>
        <row r="1647">
          <cell r="A1647">
            <v>1646</v>
          </cell>
          <cell r="B1647" t="str">
            <v>UNIDAD AGROINDUSTRIAL EL CHORO SAS</v>
          </cell>
          <cell r="C1647">
            <v>3164225664</v>
          </cell>
          <cell r="D1647" t="str">
            <v>LOTE VILLA AURA VEREDA EL CHORO KM 5 VIA BARICHARA</v>
          </cell>
          <cell r="E1647" t="str">
            <v>NO ESPECIFICADO</v>
          </cell>
          <cell r="F1647" t="str">
            <v>compras@aguach2oro.com</v>
          </cell>
          <cell r="G1647" t="str">
            <v>NO ESPECIFICADO</v>
          </cell>
        </row>
        <row r="1648">
          <cell r="A1648">
            <v>1647</v>
          </cell>
          <cell r="B1648" t="str">
            <v>CRISTOBAL GONZALEZ HERNANDEZ</v>
          </cell>
          <cell r="C1648">
            <v>3233639848</v>
          </cell>
          <cell r="D1648" t="str">
            <v>VEREDA ALTAMIRA ALTO - RIO NEGRO</v>
          </cell>
          <cell r="E1648">
            <v>5726433</v>
          </cell>
          <cell r="F1648" t="str">
            <v>NO ESPECIFICADO</v>
          </cell>
          <cell r="G1648" t="str">
            <v>NO ESPECIFICADO</v>
          </cell>
        </row>
        <row r="1649">
          <cell r="A1649">
            <v>1648</v>
          </cell>
          <cell r="B1649" t="str">
            <v>PEDRO JAVIER LOPEZ JOYA</v>
          </cell>
          <cell r="C1649">
            <v>3006126108</v>
          </cell>
          <cell r="D1649" t="str">
            <v>CONJUNTO RESIDENCIAL TAYRONA I APTO 903 TORRE 2</v>
          </cell>
          <cell r="E1649" t="str">
            <v>C.C 91211415</v>
          </cell>
          <cell r="F1649" t="str">
            <v>NO ESPECIFICADO</v>
          </cell>
          <cell r="G1649" t="str">
            <v>formaviva02@gmail.com</v>
          </cell>
        </row>
        <row r="1650">
          <cell r="A1650">
            <v>1649</v>
          </cell>
          <cell r="B1650" t="str">
            <v>HOGAR DE PASO GUARACAO SAS</v>
          </cell>
          <cell r="C1650">
            <v>3118162057</v>
          </cell>
          <cell r="D1650" t="str">
            <v>CR 47 124 46 BRR BATA</v>
          </cell>
          <cell r="E1650" t="str">
            <v>901620498-2</v>
          </cell>
          <cell r="F1650" t="str">
            <v>hogardepasoguaracao@gmail.com</v>
          </cell>
          <cell r="G1650" t="str">
            <v>NO ESPECIFICADO</v>
          </cell>
        </row>
        <row r="1651">
          <cell r="A1651">
            <v>1650</v>
          </cell>
          <cell r="B1651" t="str">
            <v>CHICAMOCHA DORADO</v>
          </cell>
          <cell r="C1651" t="str">
            <v>NO ESPECIFICADO</v>
          </cell>
          <cell r="D1651" t="str">
            <v>VDA TABACAL</v>
          </cell>
          <cell r="E1651" t="str">
            <v>NO ESPECIFICADO</v>
          </cell>
          <cell r="F1651" t="str">
            <v>NO ESPECIFICADO</v>
          </cell>
          <cell r="G1651" t="str">
            <v>NO ESPECIFICADO</v>
          </cell>
        </row>
        <row r="1652">
          <cell r="A1652">
            <v>1651</v>
          </cell>
          <cell r="B1652" t="str">
            <v>MIRTA SENOVIA NAVAS CORONA</v>
          </cell>
          <cell r="C1652">
            <v>3185192970</v>
          </cell>
          <cell r="D1652" t="str">
            <v>CONDOMINIO LOMAS DEL CAMPESTRE - VEREDA LA VENTA - PARCELA 66</v>
          </cell>
          <cell r="E1652">
            <v>63351380</v>
          </cell>
          <cell r="F1652" t="str">
            <v>higuera.1604@hotmail.com</v>
          </cell>
          <cell r="G1652" t="str">
            <v>NO ESPECIFICADO</v>
          </cell>
        </row>
        <row r="1653">
          <cell r="A1653">
            <v>1652</v>
          </cell>
          <cell r="B1653" t="str">
            <v>UNIDAD RESIDENCIAL MARDEL REAL</v>
          </cell>
          <cell r="C1653" t="str">
            <v>6572465-3004109518</v>
          </cell>
          <cell r="D1653" t="str">
            <v>UR MARDEL REAL CL 55 28 60</v>
          </cell>
          <cell r="E1653" t="str">
            <v>804014494-2</v>
          </cell>
          <cell r="F1653" t="str">
            <v>unidadmardelreal@hotmail.com</v>
          </cell>
          <cell r="G1653" t="str">
            <v>NO ESPECIFICADO</v>
          </cell>
        </row>
        <row r="1654">
          <cell r="A1654">
            <v>1653</v>
          </cell>
          <cell r="B1654" t="str">
            <v>LENYCHETH RODRIGUEZ</v>
          </cell>
          <cell r="C1654">
            <v>3158482404</v>
          </cell>
          <cell r="D1654" t="str">
            <v>CRA 3 #60-80 CONJUNTO VILLA SANTA SOFIA</v>
          </cell>
          <cell r="E1654" t="str">
            <v>37658917-8</v>
          </cell>
          <cell r="F1654" t="str">
            <v>construdistribuciones@gmail.com</v>
          </cell>
          <cell r="G1654" t="str">
            <v>NO ESPECIFICADO</v>
          </cell>
        </row>
        <row r="1655">
          <cell r="A1655">
            <v>1654</v>
          </cell>
          <cell r="B1655" t="str">
            <v>REHCENTER IPS S.A.S</v>
          </cell>
          <cell r="C1655">
            <v>3013030264</v>
          </cell>
          <cell r="D1655" t="str">
            <v>CALLE 4 #3 PAR MANZANA 5 CASA 9 - EL PRADO</v>
          </cell>
          <cell r="E1655" t="str">
            <v>901690317-7</v>
          </cell>
          <cell r="F1655" t="str">
            <v>NO ESPECIFICADO</v>
          </cell>
          <cell r="G1655" t="str">
            <v>NO ESPECIFICADO</v>
          </cell>
        </row>
        <row r="1656">
          <cell r="A1656">
            <v>1655</v>
          </cell>
          <cell r="B1656" t="str">
            <v>CONJUNTO RESIDECIAL NUEVA FORESTA - PROPIEDAD HORIZONTA</v>
          </cell>
          <cell r="C1656">
            <v>6949200</v>
          </cell>
          <cell r="D1656" t="str">
            <v>CR 15 92 164 BRR EL ANGELINO</v>
          </cell>
          <cell r="E1656" t="str">
            <v>901576930-5</v>
          </cell>
          <cell r="F1656" t="str">
            <v>nuevaforesta640@gmail.com</v>
          </cell>
          <cell r="G1656" t="str">
            <v>NO ESPECIFICADO</v>
          </cell>
        </row>
        <row r="1657">
          <cell r="A1657">
            <v>1656</v>
          </cell>
          <cell r="B1657" t="str">
            <v>FREDY HUMBERTO LEMUS LOPEZ</v>
          </cell>
          <cell r="C1657">
            <v>3166944739</v>
          </cell>
          <cell r="D1657" t="str">
            <v>VEREDA EL DIQUE (ISLA PAN COGER) - MORALES (BOLIVAR) - LA PRADERA</v>
          </cell>
          <cell r="E1657">
            <v>91248226</v>
          </cell>
          <cell r="F1657" t="str">
            <v>distritoagroindustrial@gmail.com</v>
          </cell>
          <cell r="G1657" t="str">
            <v>fhlemus2@gmail.com</v>
          </cell>
        </row>
        <row r="1658">
          <cell r="A1658">
            <v>1657</v>
          </cell>
          <cell r="B1658" t="str">
            <v>TORRES DEL BOSQUE</v>
          </cell>
          <cell r="C1658">
            <v>3182884936</v>
          </cell>
          <cell r="D1658" t="str">
            <v>TV 154 150 26 CR 25 150 27 BRR EL BOSQUE</v>
          </cell>
          <cell r="E1658" t="str">
            <v>901622539-5</v>
          </cell>
          <cell r="F1658" t="str">
            <v>admtorresdelbosque@gmail.com</v>
          </cell>
          <cell r="G1658" t="str">
            <v>NO ESPECIFICADO</v>
          </cell>
        </row>
        <row r="1659">
          <cell r="A1659">
            <v>1658</v>
          </cell>
          <cell r="B1659" t="str">
            <v>CONJUNTO RESIDENCIAL RECODO DE LA FLORIDA</v>
          </cell>
          <cell r="C1659" t="str">
            <v>6058963 -3156640054</v>
          </cell>
          <cell r="D1659" t="str">
            <v>CL 147 58 A 66</v>
          </cell>
          <cell r="E1659" t="str">
            <v>900113400-3</v>
          </cell>
          <cell r="F1659" t="str">
            <v>recodoflorida@outlook.com</v>
          </cell>
          <cell r="G1659" t="str">
            <v>NO ESPECIFICADO</v>
          </cell>
        </row>
        <row r="1660">
          <cell r="A1660">
            <v>1659</v>
          </cell>
          <cell r="B1660" t="str">
            <v>ISMAEL CAMACHO SARMIENTO</v>
          </cell>
          <cell r="C1660">
            <v>3102754202</v>
          </cell>
          <cell r="D1660" t="str">
            <v>KM 6 VIA RIONEGRO VDA VIJAGUAL - FINCA EL PORVENIR</v>
          </cell>
          <cell r="E1660">
            <v>13595020</v>
          </cell>
          <cell r="F1660" t="str">
            <v>hurielcamacho3@gmail.com</v>
          </cell>
          <cell r="G1660" t="str">
            <v>NO ESPECIFICADO</v>
          </cell>
        </row>
        <row r="1661">
          <cell r="A1661">
            <v>1660</v>
          </cell>
          <cell r="B1661" t="str">
            <v>EDIFICIO ORIZON</v>
          </cell>
          <cell r="D1661" t="str">
            <v>Cra. 49 #52A-116, Bucaramanga, Santander</v>
          </cell>
          <cell r="E1661" t="str">
            <v>NO ESPECIFICADO</v>
          </cell>
          <cell r="F1661" t="str">
            <v>NO ESPECIFICADO</v>
          </cell>
          <cell r="G1661" t="str">
            <v>NO ESPECIFICADO</v>
          </cell>
        </row>
        <row r="1662">
          <cell r="A1662">
            <v>1661</v>
          </cell>
          <cell r="B1662" t="str">
            <v>SOS AMBULANCIAS IPS SAS</v>
          </cell>
          <cell r="C1662" t="str">
            <v>NO ESPECIFICADO</v>
          </cell>
          <cell r="D1662" t="str">
            <v>NO ESPECIFICADO</v>
          </cell>
          <cell r="E1662" t="str">
            <v>NO ESPECIFICADO</v>
          </cell>
          <cell r="F1662" t="str">
            <v>NO ESPECIFICADO</v>
          </cell>
          <cell r="G1662" t="str">
            <v>NO ESPECIFICADO</v>
          </cell>
        </row>
        <row r="1663">
          <cell r="A1663">
            <v>1662</v>
          </cell>
          <cell r="B1663" t="str">
            <v>MR.SPLASH</v>
          </cell>
          <cell r="C1663" t="str">
            <v>NO ESPECIFICADO</v>
          </cell>
          <cell r="D1663" t="str">
            <v>CALLE 45 20 13 BARRIO CENTRO</v>
          </cell>
          <cell r="E1663" t="str">
            <v>NO ESPECIFICADO</v>
          </cell>
          <cell r="F1663" t="str">
            <v>NO ESPECIFICADO</v>
          </cell>
          <cell r="G1663" t="str">
            <v>NO ESPECIFICADO</v>
          </cell>
        </row>
        <row r="1664">
          <cell r="A1664">
            <v>1663</v>
          </cell>
          <cell r="B1664" t="str">
            <v>CONJUNTO RESIDENCIAL MONSERRAT</v>
          </cell>
          <cell r="C1664">
            <v>3155622821</v>
          </cell>
          <cell r="D1664" t="str">
            <v>CR 44 64a - 73 BRR LA FLORESTA</v>
          </cell>
          <cell r="E1664" t="str">
            <v>900245391-1</v>
          </cell>
          <cell r="F1664" t="str">
            <v>NO ESPECIFICADO</v>
          </cell>
          <cell r="G1664" t="str">
            <v>NO ESPECIFICADO</v>
          </cell>
        </row>
        <row r="1665">
          <cell r="A1665">
            <v>1664</v>
          </cell>
          <cell r="B1665" t="str">
            <v>EDIFICIO PAULA ANDREA</v>
          </cell>
          <cell r="C1665">
            <v>3133825014</v>
          </cell>
          <cell r="D1665" t="str">
            <v>CL 42 27 A 48 BRR SOTOMAYOR</v>
          </cell>
          <cell r="E1665" t="str">
            <v>900996367-6</v>
          </cell>
          <cell r="F1665" t="str">
            <v>carvalcen@hotmail.com</v>
          </cell>
        </row>
        <row r="1666">
          <cell r="A1666">
            <v>1665</v>
          </cell>
          <cell r="B1666" t="str">
            <v>OSCAR MAURICIO MORENO RODRIGUEZ</v>
          </cell>
          <cell r="C1666">
            <v>3165259584</v>
          </cell>
          <cell r="D1666" t="str">
            <v>CALLE 54B 17-25 RIO ORO 2 - GIRÓN</v>
          </cell>
          <cell r="F1666" t="str">
            <v>diana.holguin@mringenieros.com</v>
          </cell>
          <cell r="G1666" t="str">
            <v>NO ESPECIFICADO</v>
          </cell>
        </row>
        <row r="1667">
          <cell r="A1667">
            <v>1666</v>
          </cell>
          <cell r="B1667" t="str">
            <v>ASTRID DOMINGUEZ GARCÍA</v>
          </cell>
          <cell r="C1667">
            <v>3157835630</v>
          </cell>
          <cell r="D1667" t="str">
            <v>CALLE 37 #58-19 BRR CAMPESTRE KM 6 VIA EL RETEN</v>
          </cell>
          <cell r="E1667" t="str">
            <v>37916121-1</v>
          </cell>
          <cell r="F1667" t="str">
            <v>astridomgar@hotmail.com</v>
          </cell>
          <cell r="G1667" t="str">
            <v>NO ESPECIFICADO</v>
          </cell>
        </row>
        <row r="1668">
          <cell r="A1668">
            <v>1667</v>
          </cell>
          <cell r="B1668" t="str">
            <v>GUSTAVO ANGARITA PEÑUELA</v>
          </cell>
          <cell r="C1668">
            <v>3124863531</v>
          </cell>
          <cell r="D1668" t="str">
            <v>KM 20 VIA LOS SANTOS</v>
          </cell>
        </row>
        <row r="1669">
          <cell r="A1669">
            <v>1668</v>
          </cell>
          <cell r="B1669" t="str">
            <v>CONSTRUSUELOS DE COLOMBIA SAS</v>
          </cell>
          <cell r="C1669" t="str">
            <v>6076382809 - 6076848430</v>
          </cell>
          <cell r="D1669" t="str">
            <v>CL 29 9 68 BRR LAGOS I</v>
          </cell>
          <cell r="E1669" t="str">
            <v>804015242-8</v>
          </cell>
          <cell r="F1669" t="str">
            <v>construsuelosltda@gmail.com</v>
          </cell>
          <cell r="G1669" t="str">
            <v>construsuelosltda@gmail.com</v>
          </cell>
        </row>
        <row r="1670">
          <cell r="A1670">
            <v>1669</v>
          </cell>
          <cell r="B1670" t="str">
            <v>YOJAN GIL GONZALÉS</v>
          </cell>
          <cell r="C1670">
            <v>3173759350</v>
          </cell>
          <cell r="D1670" t="str">
            <v>CALLE 55 55A 07 YONDÓ</v>
          </cell>
          <cell r="E1670">
            <v>10422212691</v>
          </cell>
          <cell r="F1670" t="str">
            <v>yojan35@hotmail.com</v>
          </cell>
          <cell r="G1670" t="str">
            <v>yojan35@hotmail.com</v>
          </cell>
        </row>
        <row r="1671">
          <cell r="A1671">
            <v>1670</v>
          </cell>
          <cell r="B1671" t="str">
            <v>CONJUNTO RESIDENCIAL EL REFUGIO DEL PARQUE</v>
          </cell>
          <cell r="C1671">
            <v>3156775803</v>
          </cell>
          <cell r="D1671" t="str">
            <v>CL 35 4 A 20 BRR ALFONSO LOPEZ</v>
          </cell>
          <cell r="E1671" t="str">
            <v>800183067-1</v>
          </cell>
          <cell r="F1671" t="str">
            <v>refugioparque_08@hotmail.com</v>
          </cell>
        </row>
        <row r="1672">
          <cell r="A1672">
            <v>1671</v>
          </cell>
          <cell r="B1672" t="str">
            <v>ALVARO ANDRES HERREÑO SUAREZ</v>
          </cell>
          <cell r="C1672">
            <v>3212806880</v>
          </cell>
          <cell r="D1672" t="str">
            <v>CRA 20 # 112 - 51 APTO 902</v>
          </cell>
          <cell r="E1672" t="str">
            <v>C.C. 1096483597</v>
          </cell>
          <cell r="F1672" t="str">
            <v>alan28_02@hotmail.com</v>
          </cell>
          <cell r="G1672" t="str">
            <v>alan28_02@hotmail.com</v>
          </cell>
        </row>
        <row r="1673">
          <cell r="A1673">
            <v>1672</v>
          </cell>
          <cell r="B1673" t="str">
            <v>ANA JANETH ORTIZ LOZANO - ANDREA SÁNCHEZ CORDERO</v>
          </cell>
          <cell r="C1673" t="str">
            <v>3153190801 - 31488036</v>
          </cell>
          <cell r="D1673" t="str">
            <v>CALLE 41 # 4-69 ESQUINA AVENIDA PRINCIPAL LAGOS 2 - FLORIDABLANCA</v>
          </cell>
          <cell r="E1673">
            <v>37836662</v>
          </cell>
          <cell r="F1673" t="str">
            <v>canossanesteban@gmail.com</v>
          </cell>
          <cell r="G1673" t="str">
            <v>canossanesteban@gmail.com</v>
          </cell>
        </row>
        <row r="1674">
          <cell r="A1674">
            <v>1673</v>
          </cell>
          <cell r="B1674" t="str">
            <v>HOME CLEANER COMPANY SAS</v>
          </cell>
          <cell r="C1674" t="str">
            <v>6076960414 - 3176545664</v>
          </cell>
          <cell r="D1674" t="str">
            <v>CRA 23 # 54-56</v>
          </cell>
          <cell r="E1674" t="str">
            <v>900507297-2</v>
          </cell>
          <cell r="F1674" t="str">
            <v>contabilidadhomecleaner@gmail.com</v>
          </cell>
          <cell r="G1674" t="str">
            <v>NO ESPECIFICADO</v>
          </cell>
        </row>
        <row r="1675">
          <cell r="A1675">
            <v>1674</v>
          </cell>
          <cell r="B1675" t="str">
            <v>AZRENTAME</v>
          </cell>
          <cell r="C1675" t="str">
            <v>3160100005- 3158429011</v>
          </cell>
          <cell r="D1675" t="str">
            <v>AUT GIRON AUT VEGAS DE VILLAMIZAR</v>
          </cell>
          <cell r="E1675" t="str">
            <v>901373677-4</v>
          </cell>
          <cell r="F1675" t="str">
            <v>jennycorre@hotmail.com</v>
          </cell>
        </row>
        <row r="1676">
          <cell r="A1676">
            <v>1675</v>
          </cell>
          <cell r="B1676" t="str">
            <v>HOSTAL LA FONDA DE CANTABRIA</v>
          </cell>
          <cell r="C1676" t="str">
            <v>3204910672 - 3124092111</v>
          </cell>
          <cell r="D1676" t="str">
            <v>KM 4 VIA GIRON CL 70 SEC LA FONDA CANTABRIA VEGAS DE VILLAMIZAR</v>
          </cell>
          <cell r="E1676" t="str">
            <v>91002697-3</v>
          </cell>
          <cell r="F1676" t="str">
            <v>cantabria01.hotel@gmail.com</v>
          </cell>
        </row>
        <row r="1677">
          <cell r="A1677">
            <v>1676</v>
          </cell>
          <cell r="B1677" t="str">
            <v>INTERQUIMICOS</v>
          </cell>
          <cell r="C1677" t="str">
            <v>6348043 - 3187077897</v>
          </cell>
          <cell r="D1677" t="str">
            <v>CR 23 # 33-13 URB ANTONIA SANTOS</v>
          </cell>
          <cell r="E1677" t="str">
            <v>60254208-3</v>
          </cell>
          <cell r="F1677" t="str">
            <v>interquimicos@hotmail.com</v>
          </cell>
          <cell r="G1677" t="str">
            <v>NO ESPECIFICADO</v>
          </cell>
        </row>
        <row r="1678">
          <cell r="A1678">
            <v>1677</v>
          </cell>
          <cell r="B1678" t="str">
            <v>DEFENSORIA DEL PUEBLO - CÚCUTA</v>
          </cell>
          <cell r="C1678">
            <v>3154902387</v>
          </cell>
          <cell r="D1678" t="str">
            <v>CALLE 16 # 3-03 - CÚCUTA</v>
          </cell>
        </row>
        <row r="1679">
          <cell r="A1679">
            <v>1678</v>
          </cell>
          <cell r="B1679" t="str">
            <v>JOSE DANIEL TORRES GOMEZ</v>
          </cell>
          <cell r="C1679">
            <v>3185320114</v>
          </cell>
          <cell r="D1679" t="str">
            <v>DIAGONAL 15 # 51-37</v>
          </cell>
          <cell r="E1679">
            <v>11429404</v>
          </cell>
          <cell r="F1679" t="str">
            <v>nacional_aluminios@hotmail.com</v>
          </cell>
        </row>
        <row r="1680">
          <cell r="A1680">
            <v>1679</v>
          </cell>
          <cell r="B1680" t="str">
            <v>EMPRESA AMG SAS</v>
          </cell>
          <cell r="C1680">
            <v>3173743255</v>
          </cell>
          <cell r="D1680" t="str">
            <v>CRA 23 # 12 - 23 SAN FRANCISCO</v>
          </cell>
          <cell r="E1680" t="str">
            <v>NO ESPECIFICADO</v>
          </cell>
          <cell r="F1680" t="str">
            <v>administracion@amgempresa.com</v>
          </cell>
          <cell r="G1680" t="str">
            <v>NO ESPECIFICADO</v>
          </cell>
        </row>
        <row r="1681">
          <cell r="A1681">
            <v>1680</v>
          </cell>
          <cell r="B1681" t="str">
            <v>ZONA COMUN EXTERIOR DEL CONDOMINIO MEDITERRANE SPA Y TENNIS CLUB</v>
          </cell>
          <cell r="C1681">
            <v>3102495917</v>
          </cell>
          <cell r="D1681" t="str">
            <v>CR 12 200 105 CONDOMINIO MEDITERRANE ANILLO VIAL</v>
          </cell>
          <cell r="E1681" t="str">
            <v>900487710-6</v>
          </cell>
          <cell r="F1681" t="str">
            <v>contabilidadmediterrane@hotmail.com</v>
          </cell>
        </row>
        <row r="1682">
          <cell r="A1682">
            <v>1681</v>
          </cell>
          <cell r="B1682" t="str">
            <v>ALFONSO ATUESTA NEIRA</v>
          </cell>
          <cell r="C1682">
            <v>3107796421</v>
          </cell>
          <cell r="D1682" t="str">
            <v>FINCA SAN ISIDRO - LEBRIJA</v>
          </cell>
          <cell r="E1682">
            <v>5579801</v>
          </cell>
          <cell r="F1682" t="str">
            <v>NO ESPECIFICADO</v>
          </cell>
          <cell r="G1682" t="str">
            <v>NO ESPECIFICADO</v>
          </cell>
        </row>
        <row r="1683">
          <cell r="A1683">
            <v>1682</v>
          </cell>
          <cell r="B1683" t="str">
            <v>EDS GASSOL S.A.S</v>
          </cell>
          <cell r="C1683">
            <v>3107646380</v>
          </cell>
          <cell r="D1683" t="str">
            <v>VRA LUZ CHIQUITA - FINCA LA ESTRELLA</v>
          </cell>
          <cell r="F1683" t="str">
            <v>gassolsas@gmail.com</v>
          </cell>
          <cell r="G1683" t="str">
            <v>NO ESPECIFICADO</v>
          </cell>
        </row>
        <row r="1684">
          <cell r="A1684">
            <v>1683</v>
          </cell>
          <cell r="B1684" t="str">
            <v>EDIFICIO BELLADONA</v>
          </cell>
          <cell r="C1684">
            <v>3003143036</v>
          </cell>
          <cell r="D1684" t="str">
            <v>CL 15 25 46</v>
          </cell>
          <cell r="E1684" t="str">
            <v>900630529-1</v>
          </cell>
          <cell r="F1684" t="str">
            <v>edificiobelladonna01@gmail.com</v>
          </cell>
        </row>
        <row r="1685">
          <cell r="A1685">
            <v>1684</v>
          </cell>
          <cell r="B1685" t="str">
            <v>EDIFICIO MULTIFAMILIAR PALLADIUM CONDOMINIO - PROPIEDAD HORIZONTAL</v>
          </cell>
          <cell r="C1685" t="str">
            <v>6076455055 - 3003143036</v>
          </cell>
          <cell r="D1685" t="str">
            <v>CL 19 31 45 BRR SAN ALONSO</v>
          </cell>
          <cell r="E1685" t="str">
            <v>901088569-5</v>
          </cell>
          <cell r="F1685" t="str">
            <v>edificiomultifamiliarpalladiumcondominio@hotmail.com</v>
          </cell>
        </row>
        <row r="1686">
          <cell r="A1686">
            <v>1685</v>
          </cell>
          <cell r="B1686" t="str">
            <v>EDIFICIO BELLAGIO</v>
          </cell>
          <cell r="C1686">
            <v>3003143036</v>
          </cell>
          <cell r="D1686" t="str">
            <v>CR 30 16 41 BRR SAN ALONSO</v>
          </cell>
          <cell r="E1686" t="str">
            <v>900793240-8</v>
          </cell>
          <cell r="F1686" t="str">
            <v>edificiobellagio1@hotmail.com</v>
          </cell>
        </row>
        <row r="1687">
          <cell r="A1687">
            <v>1686</v>
          </cell>
          <cell r="B1687" t="str">
            <v>SIGAMBIENTAL S.A.S.</v>
          </cell>
        </row>
        <row r="1688">
          <cell r="A1688">
            <v>1687</v>
          </cell>
          <cell r="B1688" t="str">
            <v>CONJUNTO RESIDENCIAL PRADOS DE SANTA BARBARA</v>
          </cell>
          <cell r="C1688">
            <v>317688503</v>
          </cell>
          <cell r="D1688" t="str">
            <v>CL 94 48 37 BRR EL TEJAR MODERNO</v>
          </cell>
          <cell r="E1688" t="str">
            <v>800177540-8</v>
          </cell>
          <cell r="F1688" t="str">
            <v>pradosdesb@gmail.com</v>
          </cell>
        </row>
        <row r="1689">
          <cell r="A1689">
            <v>1688</v>
          </cell>
          <cell r="B1689" t="str">
            <v>ALEJANDRA OLIVARES</v>
          </cell>
          <cell r="C1689">
            <v>3058164036</v>
          </cell>
          <cell r="D1689" t="str">
            <v>CALLE 18 # 29-22</v>
          </cell>
          <cell r="E1689">
            <v>60365828</v>
          </cell>
          <cell r="F1689" t="str">
            <v>pilarica475@hotmail.com</v>
          </cell>
          <cell r="G1689" t="str">
            <v>NO ESPECIFICADO</v>
          </cell>
        </row>
        <row r="1690">
          <cell r="A1690">
            <v>1689</v>
          </cell>
          <cell r="B1690" t="str">
            <v>FUNDACIÓN CARDIOVASCULAR DE COLOMBIA - HIC</v>
          </cell>
          <cell r="C1690">
            <v>3183830620</v>
          </cell>
          <cell r="D1690" t="str">
            <v>KM. 7 AUTOPISTA BUCARAMANGA - PIEDECUESTA VALLE DE MENSULÍ</v>
          </cell>
          <cell r="E1690" t="str">
            <v>890212568-0</v>
          </cell>
          <cell r="F1690" t="str">
            <v>NO ESPECIFICADO</v>
          </cell>
          <cell r="G1690" t="str">
            <v>NO ESPECIFICADO</v>
          </cell>
        </row>
        <row r="1691">
          <cell r="A1691">
            <v>1690</v>
          </cell>
          <cell r="B1691" t="str">
            <v>JESUS ALFONSO MOGOLLON</v>
          </cell>
          <cell r="C1691">
            <v>3188044682</v>
          </cell>
          <cell r="D1691" t="str">
            <v>PARQUEADERO LOS COMPADRES CRA 17#45-75 GIRON</v>
          </cell>
          <cell r="E1691" t="str">
            <v>C.C 5504487</v>
          </cell>
          <cell r="F1691" t="str">
            <v>alfonso.mogo@gmail.com</v>
          </cell>
          <cell r="G1691" t="str">
            <v>NO ESPECIFICADO</v>
          </cell>
        </row>
        <row r="1692">
          <cell r="A1692">
            <v>1691</v>
          </cell>
          <cell r="B1692" t="str">
            <v>CONJUNTO RESIDENCIAL LA VEGA DE SAN ROQUE - PROPIEDAD HORIZONTAL</v>
          </cell>
          <cell r="C1692" t="str">
            <v>3182884936 -6076486098</v>
          </cell>
          <cell r="D1692" t="str">
            <v>ANILLO CENTRAL CR 3 W 8 N 265</v>
          </cell>
          <cell r="E1692" t="str">
            <v>901632345-6</v>
          </cell>
          <cell r="F1692" t="str">
            <v>admlavegadesanroque@gmail.com</v>
          </cell>
        </row>
        <row r="1693">
          <cell r="A1693">
            <v>1692</v>
          </cell>
          <cell r="B1693" t="str">
            <v>EDIFICIO TORREMARDEL</v>
          </cell>
          <cell r="C1693" t="str">
            <v>6577195 - 3163518072</v>
          </cell>
          <cell r="D1693" t="str">
            <v>CR 31 51 74</v>
          </cell>
          <cell r="E1693" t="str">
            <v>900325012-9</v>
          </cell>
          <cell r="F1693" t="str">
            <v>edificiotorremardel@hotmail.com</v>
          </cell>
        </row>
        <row r="1694">
          <cell r="A1694">
            <v>1693</v>
          </cell>
          <cell r="B1694" t="str">
            <v>JUNTA DE ACCION COMUNAL DE LA URBANIZACION LA NUEVA CANDELARIA</v>
          </cell>
          <cell r="C1694">
            <v>3173812962</v>
          </cell>
          <cell r="D1694" t="str">
            <v>DIAGONAL 14 9A 10</v>
          </cell>
          <cell r="E1694" t="str">
            <v>901626518-9</v>
          </cell>
          <cell r="F1694" t="str">
            <v>menesesa0813@gmail.com</v>
          </cell>
        </row>
        <row r="1695">
          <cell r="A1695">
            <v>1694</v>
          </cell>
          <cell r="B1695" t="str">
            <v>PLUS SERVICES OUTSOURCING S.A.S</v>
          </cell>
          <cell r="C1695">
            <v>3044562018</v>
          </cell>
          <cell r="D1695" t="str">
            <v>CR 33 51 119 OF 302</v>
          </cell>
          <cell r="E1695" t="str">
            <v>900912325-7</v>
          </cell>
          <cell r="F1695" t="str">
            <v>plusservices2@gmail.com</v>
          </cell>
        </row>
        <row r="1696">
          <cell r="A1696">
            <v>1695</v>
          </cell>
          <cell r="B1696" t="str">
            <v>HERMES VARGAS DIAZ</v>
          </cell>
          <cell r="C1696">
            <v>316007500</v>
          </cell>
          <cell r="D1696" t="str">
            <v>LEBRIJA - VRA LA FUENTE</v>
          </cell>
          <cell r="F1696" t="str">
            <v>hermesvargasd@hotmail.com</v>
          </cell>
          <cell r="G1696" t="str">
            <v>NO ESPECIFICADO</v>
          </cell>
        </row>
        <row r="1697">
          <cell r="A1697">
            <v>1696</v>
          </cell>
          <cell r="B1697" t="str">
            <v>EDIFICIO CONDOMINIO FUERTEVENTURA</v>
          </cell>
          <cell r="C1697">
            <v>6190946</v>
          </cell>
          <cell r="D1697" t="str">
            <v>CR 26 34 34</v>
          </cell>
          <cell r="E1697" t="str">
            <v>900898202-1</v>
          </cell>
          <cell r="F1697" t="str">
            <v>sandra_firma2017@hotmail.com</v>
          </cell>
        </row>
        <row r="1698">
          <cell r="A1698">
            <v>1697</v>
          </cell>
          <cell r="B1698" t="str">
            <v>CONJUNTO RESIDENCIAL SIERRA REAL</v>
          </cell>
          <cell r="C1698">
            <v>3163751379</v>
          </cell>
          <cell r="D1698" t="str">
            <v>CR 39 42 12 BRR CABECERA DEL LLANO</v>
          </cell>
          <cell r="E1698" t="str">
            <v>900024640-2</v>
          </cell>
          <cell r="F1698" t="str">
            <v>etatoloza@hotmail.com</v>
          </cell>
        </row>
        <row r="1699">
          <cell r="A1699">
            <v>1698</v>
          </cell>
          <cell r="B1699" t="str">
            <v>LEANDRO FLOREZ NIÑO</v>
          </cell>
          <cell r="C1699" t="str">
            <v>3125600586 - 3001901449</v>
          </cell>
          <cell r="D1699" t="str">
            <v>VDA LAS ROSAS FINCA EL OLIVANO - PIEDECUESTA</v>
          </cell>
          <cell r="E1699">
            <v>91353053</v>
          </cell>
          <cell r="F1699" t="str">
            <v>leandronf81@gmail.com</v>
          </cell>
          <cell r="G1699" t="str">
            <v>NO ESPECIFICADO</v>
          </cell>
        </row>
        <row r="1700">
          <cell r="A1700">
            <v>1699</v>
          </cell>
          <cell r="B1700" t="str">
            <v>EDIFICIO DEK TOWER</v>
          </cell>
          <cell r="C1700">
            <v>3112142254</v>
          </cell>
          <cell r="D1700" t="str">
            <v>AV GONZALEZ VALENCIA 55 A 54 BRR BOLARQUI</v>
          </cell>
          <cell r="E1700" t="str">
            <v>900574652-1</v>
          </cell>
          <cell r="F1700" t="str">
            <v>edificiodektower@hotmail.com</v>
          </cell>
        </row>
        <row r="1701">
          <cell r="A1701">
            <v>1700</v>
          </cell>
          <cell r="B1701" t="str">
            <v>PROMITEC</v>
          </cell>
          <cell r="C1701">
            <v>6760880</v>
          </cell>
          <cell r="D1701" t="str">
            <v>PAR INDUSTRIAL MZ C BG 17 KM 3 VIA PALENQUE CAFE MADRID</v>
          </cell>
          <cell r="E1701" t="str">
            <v>900142547-0</v>
          </cell>
          <cell r="F1701" t="str">
            <v>asistencia@promitec.com.com</v>
          </cell>
          <cell r="G1701" t="str">
            <v>asistencia@promitec.com.com</v>
          </cell>
        </row>
        <row r="1702">
          <cell r="A1702">
            <v>1701</v>
          </cell>
          <cell r="B1702" t="str">
            <v>PROYECTOS WHC SAS</v>
          </cell>
          <cell r="C1702">
            <v>3162335256</v>
          </cell>
          <cell r="D1702" t="str">
            <v>CRA 32B#18A-19</v>
          </cell>
          <cell r="E1702" t="str">
            <v>900567-110-0</v>
          </cell>
          <cell r="F1702" t="str">
            <v>whc-filtros@hotmail.com</v>
          </cell>
          <cell r="G1702" t="str">
            <v>whc-filtros@hotmail.com</v>
          </cell>
        </row>
        <row r="1703">
          <cell r="A1703">
            <v>1702</v>
          </cell>
          <cell r="B1703" t="str">
            <v>CONJUNTO RESIDENCIAL MONTEBIANCO APARTAMENTOS</v>
          </cell>
          <cell r="C1703">
            <v>6076917310</v>
          </cell>
          <cell r="D1703" t="str">
            <v>CL 68 B 23 B 38 BRR CARRIZAL CAMPESTRE</v>
          </cell>
          <cell r="E1703" t="str">
            <v>901568126-6</v>
          </cell>
          <cell r="F1703" t="str">
            <v>conjuntoresidencialmontebianco@gmail.com</v>
          </cell>
        </row>
        <row r="1704">
          <cell r="A1704">
            <v>1703</v>
          </cell>
          <cell r="B1704" t="str">
            <v>AGRORIEGOS CUCUTA LTDA</v>
          </cell>
          <cell r="C1704">
            <v>3208811898</v>
          </cell>
          <cell r="D1704" t="str">
            <v>AV 7 N° 0-35 BARRIO LA MERCED, CÚCUTA</v>
          </cell>
          <cell r="E1704">
            <v>900313495</v>
          </cell>
          <cell r="F1704" t="str">
            <v>agroriegoscucuta@gmail.com</v>
          </cell>
          <cell r="G1704" t="str">
            <v>NO ESPECIFICADO</v>
          </cell>
        </row>
        <row r="1705">
          <cell r="A1705">
            <v>1704</v>
          </cell>
          <cell r="B1705" t="str">
            <v>EDIFICIO UNIDAD RESIDENCIAL CAPELLA</v>
          </cell>
          <cell r="C1705" t="str">
            <v>3133048257 - 6345709</v>
          </cell>
          <cell r="D1705" t="str">
            <v>CR 26 15 58 BRR SAN FRANCISCO</v>
          </cell>
          <cell r="E1705" t="str">
            <v>804007411-2</v>
          </cell>
          <cell r="F1705" t="str">
            <v>penarca2310@gmail.com</v>
          </cell>
        </row>
        <row r="1706">
          <cell r="A1706">
            <v>1705</v>
          </cell>
          <cell r="B1706" t="str">
            <v>CENTRO DE CAPACITACIÓN LABORAL S.A.S</v>
          </cell>
          <cell r="C1706" t="str">
            <v>3156795071 - 6914647</v>
          </cell>
          <cell r="D1706" t="str">
            <v>CRA 32A 110A 38</v>
          </cell>
          <cell r="E1706" t="str">
            <v>900831584-1</v>
          </cell>
          <cell r="F1706" t="str">
            <v>cclrescatesas@gmail.com</v>
          </cell>
          <cell r="G1706" t="str">
            <v>NO ESPECIFICADO</v>
          </cell>
        </row>
        <row r="1707">
          <cell r="A1707">
            <v>1706</v>
          </cell>
          <cell r="B1707" t="str">
            <v>EDIFICIO K42 - PROPIEDAD HORIZONTAL</v>
          </cell>
          <cell r="C1707">
            <v>3174407127</v>
          </cell>
          <cell r="D1707" t="str">
            <v>CR 39 A 41 99 BRR CABECERA DEL LLANO</v>
          </cell>
          <cell r="E1707" t="str">
            <v>901754913-3</v>
          </cell>
          <cell r="F1707" t="str">
            <v>admk42ph@gmail.com</v>
          </cell>
        </row>
        <row r="1708">
          <cell r="A1708">
            <v>1707</v>
          </cell>
          <cell r="B1708" t="str">
            <v>EDIFICIO SAMOA</v>
          </cell>
          <cell r="C1708">
            <v>6575285</v>
          </cell>
          <cell r="D1708" t="str">
            <v>CR 36 54 112</v>
          </cell>
          <cell r="E1708" t="str">
            <v>900572521-4</v>
          </cell>
          <cell r="F1708" t="str">
            <v>edificiosamoa2021@outlook.es</v>
          </cell>
        </row>
        <row r="1709">
          <cell r="A1709">
            <v>1708</v>
          </cell>
          <cell r="B1709" t="str">
            <v>PEDRO JOSE CORONADO MARTINEZ</v>
          </cell>
          <cell r="C1709" t="str">
            <v>3107788253 - 3167449127</v>
          </cell>
          <cell r="D1709" t="str">
            <v>via telesferico</v>
          </cell>
          <cell r="E1709">
            <v>6612596</v>
          </cell>
          <cell r="F1709" t="str">
            <v>lilianarondon@gmail.com</v>
          </cell>
        </row>
        <row r="1710">
          <cell r="A1710">
            <v>1709</v>
          </cell>
          <cell r="B1710" t="str">
            <v>EDIFICIO PIETRA SANTA</v>
          </cell>
          <cell r="C1710" t="str">
            <v>3162488203 - 3185120613</v>
          </cell>
          <cell r="D1710" t="str">
            <v>CR 35 54 25 BRR CABECERA</v>
          </cell>
          <cell r="E1710" t="str">
            <v>900223655-6</v>
          </cell>
          <cell r="F1710" t="str">
            <v>edificiopietrasanta@gmail.com</v>
          </cell>
          <cell r="G1710" t="str">
            <v>NO ESPECIFICADO</v>
          </cell>
        </row>
        <row r="1711">
          <cell r="A1711">
            <v>1710</v>
          </cell>
          <cell r="B1711" t="str">
            <v>HUMBERTO MARTÍNEZ RAMÍREZ</v>
          </cell>
          <cell r="C1711">
            <v>3175768229</v>
          </cell>
          <cell r="D1711" t="str">
            <v>CRA 27A # 42 - 16 APTO 401 ED. COASMEDAS II</v>
          </cell>
          <cell r="E1711" t="str">
            <v>CC 13823105</v>
          </cell>
          <cell r="F1711" t="str">
            <v>humarramirez@hotmail.com</v>
          </cell>
          <cell r="G1711" t="str">
            <v>humarramirez@hotmail.com</v>
          </cell>
        </row>
        <row r="1712">
          <cell r="A1712">
            <v>1711</v>
          </cell>
          <cell r="B1712" t="str">
            <v>EDIFICIO DE VIVIENDA MULTIFAMILIAR BIZANCIO</v>
          </cell>
          <cell r="C1712" t="str">
            <v>6543031 - 3153143773</v>
          </cell>
          <cell r="D1712" t="str">
            <v>CL 20 25 45 BRR SAN FRANCISCO</v>
          </cell>
          <cell r="E1712" t="str">
            <v>900823384-1</v>
          </cell>
          <cell r="F1712" t="str">
            <v>bizancioapartamentos@gmail.com</v>
          </cell>
        </row>
        <row r="1713">
          <cell r="A1713">
            <v>1712</v>
          </cell>
          <cell r="B1713" t="str">
            <v>CONJUNTO RESIDECIAL MIRAFLORES DEL VALLE - PROPIEDAD HORIZONTAL</v>
          </cell>
          <cell r="C1713" t="str">
            <v>3182884936 - 3182885684</v>
          </cell>
          <cell r="D1713" t="str">
            <v>CR 4 W 17 56</v>
          </cell>
          <cell r="E1713" t="str">
            <v>901663911-8</v>
          </cell>
          <cell r="F1713" t="str">
            <v>admmirafloresdelvalle@gmail.com</v>
          </cell>
        </row>
        <row r="1714">
          <cell r="A1714">
            <v>1713</v>
          </cell>
          <cell r="B1714" t="str">
            <v>CAROLINA NAVARRO</v>
          </cell>
          <cell r="C1714">
            <v>3138991074</v>
          </cell>
          <cell r="D1714" t="str">
            <v>CRA 16#13-45</v>
          </cell>
          <cell r="E1714" t="str">
            <v>CC 1098781381</v>
          </cell>
          <cell r="F1714" t="str">
            <v>ferretodo16@gmail.com</v>
          </cell>
          <cell r="G1714" t="str">
            <v>ferretodo16@gmail.com</v>
          </cell>
        </row>
        <row r="1715">
          <cell r="A1715">
            <v>1714</v>
          </cell>
          <cell r="B1715" t="str">
            <v>EDIFICIO TERRANOVA</v>
          </cell>
          <cell r="C1715" t="str">
            <v>3124869120 - 6946824</v>
          </cell>
          <cell r="D1715" t="str">
            <v>CL 104 25 19 BRR PROVENZA</v>
          </cell>
          <cell r="E1715" t="str">
            <v>800085158-1</v>
          </cell>
          <cell r="F1715" t="str">
            <v>edificioterranova2519@gmail.com</v>
          </cell>
        </row>
        <row r="1716">
          <cell r="A1716">
            <v>1715</v>
          </cell>
          <cell r="B1716" t="str">
            <v>PRADERA DEL MADRIGAL</v>
          </cell>
          <cell r="C1716">
            <v>3005573577</v>
          </cell>
          <cell r="D1716" t="str">
            <v>VDA MESA DE JERIDAS ENTRADA POR LA BOMBA EL GUAYABAL</v>
          </cell>
          <cell r="E1716" t="str">
            <v>901623842-7</v>
          </cell>
          <cell r="F1716" t="str">
            <v>pedrofaj@gmail.com</v>
          </cell>
          <cell r="G1716" t="str">
            <v>NO ESPECIFICADO</v>
          </cell>
        </row>
        <row r="1717">
          <cell r="A1717">
            <v>1716</v>
          </cell>
          <cell r="B1717" t="str">
            <v>CORPORACIÓN COLOMBIANA DE INVESTIGACIÓN AGROPECUARIA, AGROSAVIA</v>
          </cell>
          <cell r="C1717">
            <v>3193240602</v>
          </cell>
          <cell r="D1717" t="str">
            <v>Km 32 vía al mar - Vereda Galápagos - Rionegro - Santander</v>
          </cell>
        </row>
        <row r="1718">
          <cell r="A1718">
            <v>1717</v>
          </cell>
          <cell r="B1718" t="str">
            <v>GUILLERMO FORERO</v>
          </cell>
          <cell r="D1718" t="str">
            <v>VILLANUEVA SANTANDER</v>
          </cell>
          <cell r="E1718" t="str">
            <v>CC.7217825</v>
          </cell>
          <cell r="F1718" t="str">
            <v>da.barreto9@gmail.com</v>
          </cell>
          <cell r="G1718" t="str">
            <v>NO ESPECIFICADO</v>
          </cell>
        </row>
        <row r="1719">
          <cell r="A1719">
            <v>1718</v>
          </cell>
          <cell r="B1719" t="str">
            <v>SUPER AGRO S.A.S</v>
          </cell>
          <cell r="C1719">
            <v>6076423555</v>
          </cell>
          <cell r="D1719" t="str">
            <v>CALLE 31 20 - 07 BUCARAMANGA</v>
          </cell>
          <cell r="E1719" t="str">
            <v>NIT. 800013728-1</v>
          </cell>
          <cell r="F1719" t="str">
            <v>superagrosas.bga@gmail.com</v>
          </cell>
          <cell r="G1719" t="str">
            <v>NO ESPECIFICADO</v>
          </cell>
        </row>
        <row r="1720">
          <cell r="A1720">
            <v>1719</v>
          </cell>
          <cell r="B1720" t="str">
            <v>CONJUNTO MONTEVERDI APARTAMENTOS</v>
          </cell>
          <cell r="C1720">
            <v>6917310</v>
          </cell>
          <cell r="D1720" t="str">
            <v>CL 68 B 24 A 03 BRR CARRIZAL CAMPESTRE</v>
          </cell>
          <cell r="E1720" t="str">
            <v>901376188-8</v>
          </cell>
          <cell r="F1720" t="str">
            <v>conjuntomonteverdi@gmail.com</v>
          </cell>
        </row>
        <row r="1721">
          <cell r="A1721">
            <v>1720</v>
          </cell>
          <cell r="B1721" t="str">
            <v>INGENIERO GONZALO PEÑA</v>
          </cell>
          <cell r="G1721" t="str">
            <v>NO ESPECIFICADO</v>
          </cell>
        </row>
        <row r="1722">
          <cell r="A1722">
            <v>1721</v>
          </cell>
          <cell r="B1722" t="str">
            <v>BULEVAR DEL PUENTE - PROPIEDAD HORIZONTAL</v>
          </cell>
          <cell r="C1722">
            <v>3244596264</v>
          </cell>
          <cell r="D1722" t="str">
            <v>CR 2 23 70 BRR PASEO DEL PUENTE</v>
          </cell>
          <cell r="E1722" t="str">
            <v>901589561-7</v>
          </cell>
          <cell r="F1722" t="str">
            <v>crbulevardelpuente@gmail.com</v>
          </cell>
        </row>
        <row r="1723">
          <cell r="A1723">
            <v>1722</v>
          </cell>
          <cell r="B1723" t="str">
            <v>CONJUNTO RESIDENCIAL LA CIMA</v>
          </cell>
          <cell r="C1723" t="str">
            <v>6786872 - 3173746107</v>
          </cell>
          <cell r="D1723" t="str">
            <v>CON LA CIMA VDA RUITOQUE</v>
          </cell>
          <cell r="E1723" t="str">
            <v>900043754-4</v>
          </cell>
          <cell r="F1723" t="str">
            <v>admonlacima@gmail.com</v>
          </cell>
        </row>
        <row r="1724">
          <cell r="A1724">
            <v>1723</v>
          </cell>
          <cell r="B1724" t="str">
            <v>LA URBANIZACION PINARES CONDOMINIO CLUB</v>
          </cell>
          <cell r="C1724">
            <v>3043736924</v>
          </cell>
          <cell r="D1724" t="str">
            <v>AV 10 N 15 51 URB PINARES CONDOMINIO CLUB</v>
          </cell>
          <cell r="E1724" t="str">
            <v>900720395-8</v>
          </cell>
          <cell r="F1724" t="str">
            <v>pinarescondominioclub@gmail.com</v>
          </cell>
        </row>
        <row r="1725">
          <cell r="A1725">
            <v>1724</v>
          </cell>
          <cell r="B1725" t="str">
            <v>CONJUNTO HABITACIONAL PORTAL DE TRINITARIOS</v>
          </cell>
          <cell r="C1725" t="str">
            <v>3142191791 - 6432211</v>
          </cell>
          <cell r="D1725" t="str">
            <v>VDA RUITOQUE BAJO KM 2 - 7 ANILLO VIAL CJR HAB DE TRINITARIOS RURAL</v>
          </cell>
          <cell r="E1725" t="str">
            <v>900478876-1</v>
          </cell>
          <cell r="F1725" t="str">
            <v>mariantoniasoler@hotmail.com</v>
          </cell>
        </row>
        <row r="1726">
          <cell r="A1726">
            <v>1725</v>
          </cell>
          <cell r="B1726" t="str">
            <v>JUNTA DE ACCION COMUNAL DE LA VEREDA LOS LLANITOS EL PORTAL PARTE ALTA</v>
          </cell>
          <cell r="C1726">
            <v>3232331164</v>
          </cell>
          <cell r="D1726" t="str">
            <v>LT 1 C ET 3 VDA LOS LLANITOS EL PORTAL PARTE ALTA</v>
          </cell>
          <cell r="E1726" t="str">
            <v>901661027-2</v>
          </cell>
          <cell r="F1726" t="str">
            <v>jacportalpartealta@gmail.com</v>
          </cell>
          <cell r="G1726" t="str">
            <v>NO ESPECIFICADO</v>
          </cell>
        </row>
        <row r="1727">
          <cell r="A1727">
            <v>1726</v>
          </cell>
          <cell r="B1727" t="str">
            <v>NESTOR REYES NUNCIRA</v>
          </cell>
          <cell r="C1727">
            <v>3008861523</v>
          </cell>
          <cell r="D1727" t="str">
            <v>TRANSV 162 # 27-71 C22 SERRANILLA CAÑAVERAL ORIENTAL</v>
          </cell>
          <cell r="E1727">
            <v>13840942</v>
          </cell>
          <cell r="G1727" t="str">
            <v>NO ESPECIFICADO</v>
          </cell>
        </row>
        <row r="1728">
          <cell r="A1728">
            <v>1727</v>
          </cell>
          <cell r="B1728" t="str">
            <v>LUIS ARTURO MAYA QUINTERO</v>
          </cell>
          <cell r="D1728" t="str">
            <v>CL 146A #43A-21</v>
          </cell>
          <cell r="G1728" t="str">
            <v>NO ESPECIFICADO</v>
          </cell>
        </row>
        <row r="1729">
          <cell r="A1729">
            <v>1728</v>
          </cell>
          <cell r="B1729" t="str">
            <v>CONSTRUCTORA INNOVA S.A.S</v>
          </cell>
          <cell r="D1729" t="str">
            <v>EDIFICIO BOCHETTI CONDOMINIO - CR 21 20 43</v>
          </cell>
        </row>
        <row r="1730">
          <cell r="A1730">
            <v>1729</v>
          </cell>
          <cell r="B1730" t="str">
            <v>CONJUNTO RESIDENCIAL PORTAL DEL LAGO</v>
          </cell>
          <cell r="D1730" t="str">
            <v>CR 55 71 140 BRR LAGOS DEL CACIQUE</v>
          </cell>
          <cell r="E1730" t="str">
            <v>804011007-5</v>
          </cell>
          <cell r="F1730" t="str">
            <v>ruca_6001@hotmail.com</v>
          </cell>
        </row>
        <row r="1731">
          <cell r="A1731">
            <v>1730</v>
          </cell>
          <cell r="B1731" t="str">
            <v>PROYECTOS DE PUNTA S.A.S.</v>
          </cell>
          <cell r="C1731">
            <v>6474269</v>
          </cell>
          <cell r="D1731" t="str">
            <v>CR 34 52 118 P2</v>
          </cell>
          <cell r="E1731" t="str">
            <v>900546384-1</v>
          </cell>
          <cell r="F1731" t="str">
            <v>gestion.ecodesltda@gmail.com</v>
          </cell>
          <cell r="G1731" t="str">
            <v>gestion.ecodesltda@gmail.com</v>
          </cell>
        </row>
        <row r="1732">
          <cell r="A1732">
            <v>1731</v>
          </cell>
          <cell r="B1732" t="str">
            <v>ADRIANA HERNANDEZ BECERRA</v>
          </cell>
          <cell r="C1732" t="str">
            <v>NO ESPECIFICADO</v>
          </cell>
          <cell r="D1732" t="str">
            <v>PREDIO VOLCANCITO VEREDA PIEDRA DE MOLER RIONEGRO</v>
          </cell>
          <cell r="E1732" t="str">
            <v>NO ESPECIFICADO</v>
          </cell>
          <cell r="F1732" t="str">
            <v>NO ESPECIFICADO</v>
          </cell>
          <cell r="G1732" t="str">
            <v>NO ESPECIFICADO</v>
          </cell>
        </row>
        <row r="1733">
          <cell r="A1733">
            <v>1732</v>
          </cell>
          <cell r="B1733" t="str">
            <v>CONJUNTO SAN GABRIEL</v>
          </cell>
          <cell r="D1733" t="str">
            <v>CR 45 63 22</v>
          </cell>
          <cell r="E1733" t="str">
            <v>890211282-5</v>
          </cell>
        </row>
        <row r="1734">
          <cell r="A1734">
            <v>1733</v>
          </cell>
          <cell r="B1734" t="str">
            <v>CORPORACION SAN DIEGO</v>
          </cell>
          <cell r="C1734">
            <v>6320555</v>
          </cell>
          <cell r="D1734" t="str">
            <v>KM 2 VDA RIO FRIO VILLA UCRANIA</v>
          </cell>
          <cell r="E1734" t="str">
            <v>804010769-4</v>
          </cell>
          <cell r="F1734" t="str">
            <v>corpsandiego@hotmail.com</v>
          </cell>
        </row>
        <row r="1735">
          <cell r="A1735">
            <v>1734</v>
          </cell>
          <cell r="B1735" t="str">
            <v>ACUEDUCTO VEREDAL CARPINTEROS</v>
          </cell>
          <cell r="C1735">
            <v>3017386814</v>
          </cell>
          <cell r="D1735" t="str">
            <v>RIONEGRO</v>
          </cell>
          <cell r="E1735">
            <v>900820397</v>
          </cell>
          <cell r="F1735" t="str">
            <v>NO ESPECIFICADO</v>
          </cell>
          <cell r="G1735" t="str">
            <v>NO ESPECIFICADO</v>
          </cell>
        </row>
        <row r="1736">
          <cell r="A1736">
            <v>1735</v>
          </cell>
          <cell r="B1736" t="str">
            <v>CACAO BUCAREGUA</v>
          </cell>
          <cell r="C1736">
            <v>3103635385</v>
          </cell>
          <cell r="D1736" t="str">
            <v>PIEDECUESTA VDA EL GUAMO FINCA LOS RAYOS</v>
          </cell>
          <cell r="E1736" t="str">
            <v>901700566-9</v>
          </cell>
          <cell r="F1736" t="str">
            <v>arizasepulvedai@gmail.com</v>
          </cell>
          <cell r="G1736" t="str">
            <v>NO ESPECIFICADO</v>
          </cell>
        </row>
        <row r="1737">
          <cell r="A1737">
            <v>1736</v>
          </cell>
          <cell r="B1737" t="str">
            <v>EDUAR MANTILLA</v>
          </cell>
          <cell r="C1737">
            <v>3157012917</v>
          </cell>
          <cell r="D1737" t="str">
            <v>CALLE 41 # 16-73 APTO 301 PORTOBELO CENTRO</v>
          </cell>
          <cell r="E1737">
            <v>1097303290</v>
          </cell>
          <cell r="F1737" t="str">
            <v>eduararleymantillapabon1987@gmail.com</v>
          </cell>
          <cell r="G1737" t="str">
            <v>NO ESPECIFICADO</v>
          </cell>
        </row>
        <row r="1738">
          <cell r="A1738">
            <v>1737</v>
          </cell>
          <cell r="B1738" t="str">
            <v>UNIVERSIDAD DE INVESTIGACION Y DESARROLLO - UDI</v>
          </cell>
          <cell r="C1738">
            <v>3233632276</v>
          </cell>
          <cell r="D1738" t="str">
            <v>Calle 9 No. 23-55</v>
          </cell>
          <cell r="E1738">
            <v>1083048777</v>
          </cell>
          <cell r="F1738" t="str">
            <v>mjimenez9@udi.edu.co</v>
          </cell>
          <cell r="G1738" t="str">
            <v>NO ESPECIFICADO</v>
          </cell>
        </row>
        <row r="1739">
          <cell r="A1739">
            <v>1738</v>
          </cell>
          <cell r="B1739" t="str">
            <v>JUNTA DE ACCIÓN COMUNAL CDA ALTO DE PAJA</v>
          </cell>
          <cell r="C1739">
            <v>3192379116</v>
          </cell>
          <cell r="D1739" t="str">
            <v>LAS FLORES - RIONEGRO</v>
          </cell>
          <cell r="E1739">
            <v>91463672</v>
          </cell>
          <cell r="F1739" t="str">
            <v>yuranayi_9707@hotmail.com</v>
          </cell>
          <cell r="G1739" t="str">
            <v>yuranayi_9707@hotmail.com</v>
          </cell>
        </row>
        <row r="1740">
          <cell r="A1740">
            <v>1739</v>
          </cell>
          <cell r="B1740" t="str">
            <v>SAUL PAREDES CORZO</v>
          </cell>
          <cell r="C1740">
            <v>3106880058</v>
          </cell>
          <cell r="D1740" t="str">
            <v>TRANSV 198 # 16-200 C200 PINAR DE VERSALLES</v>
          </cell>
          <cell r="E1740">
            <v>5696606</v>
          </cell>
          <cell r="F1740" t="str">
            <v>auramelendez31@hotmail.com</v>
          </cell>
          <cell r="G1740" t="str">
            <v>auramelendez31@hotmail.com</v>
          </cell>
        </row>
        <row r="1741">
          <cell r="A1741">
            <v>1740</v>
          </cell>
          <cell r="B1741" t="str">
            <v>GRUPO S&amp;L SAS</v>
          </cell>
          <cell r="C1741" t="str">
            <v>6076446937 - 3168301325</v>
          </cell>
          <cell r="D1741" t="str">
            <v>CL 56 17B 44</v>
          </cell>
          <cell r="E1741" t="str">
            <v>901706762-3</v>
          </cell>
          <cell r="F1741" t="str">
            <v>hotelplazuelarealgestionhumana@gmail.com</v>
          </cell>
        </row>
        <row r="1742">
          <cell r="A1742">
            <v>1741</v>
          </cell>
          <cell r="B1742" t="str">
            <v>EDINSON HERNANDO QUINTERO PEÑA</v>
          </cell>
          <cell r="C1742">
            <v>3134033229</v>
          </cell>
          <cell r="D1742" t="str">
            <v>VDA ALTO BELLO</v>
          </cell>
          <cell r="E1742" t="str">
            <v>CC 13745312</v>
          </cell>
          <cell r="F1742" t="str">
            <v>edinsonquintero0621@gmail.com</v>
          </cell>
          <cell r="G1742" t="str">
            <v>NO ESPECIFICADO</v>
          </cell>
        </row>
        <row r="1743">
          <cell r="A1743">
            <v>1742</v>
          </cell>
          <cell r="B1743" t="str">
            <v>DE LOS ANGELES INVESTMENT SAS</v>
          </cell>
          <cell r="C1743">
            <v>3118230863</v>
          </cell>
          <cell r="D1743" t="str">
            <v>CRA 15 57 154 SEC. INDUSTRAL VEGAS DE VILLAMIZAR VIA BUCARAMANGA - GIRÓN</v>
          </cell>
          <cell r="E1743" t="str">
            <v>900892059-5</v>
          </cell>
          <cell r="F1743" t="str">
            <v>admin@delosangelesproduce.com</v>
          </cell>
          <cell r="G1743" t="str">
            <v>admin@delosangelesproduce.com</v>
          </cell>
        </row>
        <row r="1744">
          <cell r="A1744">
            <v>1743</v>
          </cell>
          <cell r="B1744" t="str">
            <v>INMOBILIARIA GIL AREIZA</v>
          </cell>
          <cell r="C1744">
            <v>3188280417</v>
          </cell>
          <cell r="D1744" t="str">
            <v>CRA 39 # 46 - 79 APTO 302</v>
          </cell>
          <cell r="E1744" t="str">
            <v>804010642-8</v>
          </cell>
          <cell r="F1744" t="str">
            <v>jsebastian.sarmiento@gmail.com</v>
          </cell>
          <cell r="G1744" t="str">
            <v>jsebastian.sarmiento@gmail.com</v>
          </cell>
        </row>
        <row r="1745">
          <cell r="A1745">
            <v>1744</v>
          </cell>
          <cell r="B1745" t="str">
            <v>ERNESTO RINCÓN LIZARAZO</v>
          </cell>
          <cell r="C1745">
            <v>3154063343</v>
          </cell>
          <cell r="D1745" t="str">
            <v>EDIFICIO SOLERI</v>
          </cell>
          <cell r="E1745">
            <v>88261107</v>
          </cell>
          <cell r="F1745" t="str">
            <v>erinconlizarazo4@gmail.com</v>
          </cell>
          <cell r="G1745" t="str">
            <v>NO ESPECIFICADO</v>
          </cell>
        </row>
        <row r="1746">
          <cell r="A1746">
            <v>1745</v>
          </cell>
          <cell r="B1746" t="str">
            <v>CONJUNTO MULTIFAMILIAR MIRADORES DE SAN LORENZO</v>
          </cell>
          <cell r="C1746">
            <v>3203786873</v>
          </cell>
          <cell r="D1746" t="str">
            <v>CR 29 94 48</v>
          </cell>
          <cell r="E1746" t="str">
            <v>800163210-1</v>
          </cell>
          <cell r="F1746" t="str">
            <v>miradoresdesanlorenzo@yahoo.com</v>
          </cell>
        </row>
        <row r="1747">
          <cell r="A1747">
            <v>1746</v>
          </cell>
          <cell r="B1747" t="str">
            <v>HACIENDAPATRICIA</v>
          </cell>
          <cell r="C1747">
            <v>3124303246</v>
          </cell>
          <cell r="D1747" t="str">
            <v>CRA 40 # 46-42</v>
          </cell>
          <cell r="E1747">
            <v>18965140</v>
          </cell>
          <cell r="F1747" t="str">
            <v>lfernandochacon@live.com</v>
          </cell>
          <cell r="G1747" t="str">
            <v>NO ESNO ESPECIFICADO</v>
          </cell>
        </row>
        <row r="1748">
          <cell r="A1748">
            <v>1747</v>
          </cell>
          <cell r="B1748" t="str">
            <v>EDIFICIO ORIZON SKY HOME - PROPIEDAD HORIZONTAL</v>
          </cell>
          <cell r="C1748">
            <v>3174298533</v>
          </cell>
          <cell r="D1748" t="str">
            <v>CR 49 52 A 116</v>
          </cell>
          <cell r="E1748" t="str">
            <v>901772898-7</v>
          </cell>
          <cell r="F1748" t="str">
            <v>admorizonskyhome@gmail.com</v>
          </cell>
        </row>
        <row r="1749">
          <cell r="A1749">
            <v>1748</v>
          </cell>
          <cell r="B1749" t="str">
            <v>CLINISPORTS DE COLOMBIA S.A.S</v>
          </cell>
          <cell r="C1749" t="str">
            <v>6864076 - 3175003250</v>
          </cell>
          <cell r="D1749" t="str">
            <v>CL 54 31 79 BRR CABECERA</v>
          </cell>
          <cell r="E1749" t="str">
            <v>901241255-3</v>
          </cell>
          <cell r="F1749" t="str">
            <v>clinisportsas@gmail.com</v>
          </cell>
        </row>
        <row r="1750">
          <cell r="A1750">
            <v>1749</v>
          </cell>
          <cell r="B1750" t="str">
            <v>ASOCIACIÓN DE COPROPIETARIOS DEL CONJUNTO EL PUERTO DE ACUARELA</v>
          </cell>
          <cell r="C1750">
            <v>3107668029</v>
          </cell>
          <cell r="D1750" t="str">
            <v>KM 38 VIA LOS SANTOS - ACUARELA - VDA LA MESA</v>
          </cell>
          <cell r="E1750" t="str">
            <v>804006428-2</v>
          </cell>
          <cell r="F1750" t="str">
            <v>elpuertoacuarela@hotmail.com</v>
          </cell>
          <cell r="G1750" t="str">
            <v>ambientalhisesa@gmail.com</v>
          </cell>
        </row>
        <row r="1751">
          <cell r="A1751">
            <v>1750</v>
          </cell>
          <cell r="B1751" t="str">
            <v>INGRID OSSES</v>
          </cell>
          <cell r="C1751">
            <v>3154657406</v>
          </cell>
          <cell r="D1751" t="str">
            <v>CALLE 14A#3-20 ALTOS DE SANTA ANA</v>
          </cell>
          <cell r="E1751">
            <v>1098773318</v>
          </cell>
          <cell r="F1751" t="str">
            <v>ingridosses00@gmail.com</v>
          </cell>
          <cell r="G1751" t="str">
            <v>NO ESPECIFICADO</v>
          </cell>
        </row>
        <row r="1752">
          <cell r="A1752">
            <v>1751</v>
          </cell>
          <cell r="B1752" t="str">
            <v>CONJUNTO CERRADO DE FINCAS RECREACIONALES EL TESORO DE ACUARELA</v>
          </cell>
          <cell r="C1752">
            <v>6076834096</v>
          </cell>
          <cell r="D1752" t="str">
            <v>VDA EL VERDE CONJUNTO EL TESORO ACUARELA - LOS SANTOS</v>
          </cell>
          <cell r="E1752" t="str">
            <v>804011866-5</v>
          </cell>
          <cell r="F1752" t="str">
            <v>eltesoroacuarela@hotmail.com</v>
          </cell>
          <cell r="G1752" t="str">
            <v>eltesoroacuarela@hotmail.com</v>
          </cell>
        </row>
        <row r="1753">
          <cell r="A1753">
            <v>1752</v>
          </cell>
          <cell r="B1753" t="str">
            <v>GENNY ROCIO GOMEZ GUERRERO</v>
          </cell>
          <cell r="C1753" t="str">
            <v>6520913 - 3174423011</v>
          </cell>
          <cell r="D1753" t="str">
            <v>CR 38 A 45 A 05 AP 1603</v>
          </cell>
          <cell r="E1753" t="str">
            <v>63498093-1</v>
          </cell>
          <cell r="F1753" t="str">
            <v>gennygomezg@yahoo.com</v>
          </cell>
        </row>
        <row r="1754">
          <cell r="A1754">
            <v>1753</v>
          </cell>
          <cell r="B1754" t="str">
            <v>CONJUNTO RESIDENCIAL MONTEOLIVETTO PH</v>
          </cell>
          <cell r="C1754">
            <v>3012425156</v>
          </cell>
          <cell r="D1754" t="str">
            <v>CR 8 A 12 87 141</v>
          </cell>
          <cell r="E1754" t="str">
            <v>901065425-4</v>
          </cell>
          <cell r="F1754" t="str">
            <v>conjuntomonteolivetto@gmail.com</v>
          </cell>
        </row>
        <row r="1755">
          <cell r="A1755">
            <v>1754</v>
          </cell>
          <cell r="B1755" t="str">
            <v>JUNTA DE ACCION COMUNAL BABILONIA</v>
          </cell>
          <cell r="C1755">
            <v>3508317741</v>
          </cell>
          <cell r="D1755" t="str">
            <v>CALLE 103 # 13D 27</v>
          </cell>
          <cell r="E1755" t="str">
            <v>800042846-6</v>
          </cell>
          <cell r="F1755" t="str">
            <v>cmame_27@hotmail.com</v>
          </cell>
          <cell r="G1755" t="str">
            <v>NO ESPECIFICADO</v>
          </cell>
        </row>
        <row r="1756">
          <cell r="A1756">
            <v>1755</v>
          </cell>
          <cell r="B1756" t="str">
            <v>MARIO MANCILLA GARCIA</v>
          </cell>
          <cell r="C1756">
            <v>3508317741</v>
          </cell>
          <cell r="D1756" t="str">
            <v>CALLE 103 # 13D 27</v>
          </cell>
          <cell r="E1756" t="str">
            <v>800042846-6</v>
          </cell>
          <cell r="F1756" t="str">
            <v>cmame_27@hotmail.com</v>
          </cell>
          <cell r="G1756" t="str">
            <v>NO ESPECIFICADO</v>
          </cell>
        </row>
        <row r="1757">
          <cell r="A1757">
            <v>1756</v>
          </cell>
          <cell r="B1757" t="str">
            <v>CONJUNTO RUITOQUE PARKHOUSE - PH</v>
          </cell>
          <cell r="C1757">
            <v>3182938481</v>
          </cell>
          <cell r="D1757" t="str">
            <v>TV RUITOQUE BAJO SECTOR BARBOSA</v>
          </cell>
          <cell r="E1757" t="str">
            <v>901799137-8</v>
          </cell>
          <cell r="F1757" t="str">
            <v>conjuntoruitoqueparkhouseph@gmail.com</v>
          </cell>
        </row>
        <row r="1758">
          <cell r="A1758">
            <v>1758</v>
          </cell>
          <cell r="B1758" t="str">
            <v>CARLOS DANIEL ORTIZ ROJAS</v>
          </cell>
          <cell r="C1758">
            <v>3004436657</v>
          </cell>
          <cell r="D1758" t="str">
            <v>CRA 10B # 12 - 33 GIRÓN</v>
          </cell>
          <cell r="E1758" t="str">
            <v>CC 1098807788</v>
          </cell>
          <cell r="F1758" t="str">
            <v>ortizrojascarlosdaniel@gmail.com</v>
          </cell>
          <cell r="G1758" t="str">
            <v>ortizrojascarlosdaniel@gmail.com</v>
          </cell>
        </row>
        <row r="1759">
          <cell r="A1759">
            <v>1759</v>
          </cell>
          <cell r="B1759" t="str">
            <v>ANDRES GONZALEZ</v>
          </cell>
          <cell r="C1759">
            <v>3104774261</v>
          </cell>
          <cell r="D1759" t="str">
            <v>CRA 58 25 77 BARRANCA</v>
          </cell>
          <cell r="E1759">
            <v>1096195177</v>
          </cell>
          <cell r="F1759" t="str">
            <v>andresf1021@hotmail.com</v>
          </cell>
          <cell r="G1759" t="str">
            <v>NO ESPECIFICADO</v>
          </cell>
        </row>
        <row r="1760">
          <cell r="A1760">
            <v>1760</v>
          </cell>
          <cell r="B1760" t="str">
            <v>URBANIZACION GUANATÁ</v>
          </cell>
          <cell r="D1760" t="str">
            <v>CL 23 CR 11 A</v>
          </cell>
        </row>
        <row r="1761">
          <cell r="A1761">
            <v>1761</v>
          </cell>
          <cell r="B1761" t="str">
            <v>CARLOS FERNANDO SARMIENTO</v>
          </cell>
          <cell r="C1761">
            <v>3175160229</v>
          </cell>
          <cell r="D1761" t="str">
            <v>CALLE 22 # 15-38 GIRON</v>
          </cell>
          <cell r="E1761">
            <v>91285898</v>
          </cell>
          <cell r="F1761" t="str">
            <v>carfesar2007@hotmail.com</v>
          </cell>
          <cell r="G1761" t="str">
            <v>NO ESPECIFICADO</v>
          </cell>
        </row>
        <row r="1762">
          <cell r="A1762">
            <v>1762</v>
          </cell>
          <cell r="B1762" t="str">
            <v>CORPORACIÓN DE VIVIENDA SOCIAL Y CAMPESINA ALTOS DEL TEJAR</v>
          </cell>
          <cell r="C1762">
            <v>3115918397</v>
          </cell>
          <cell r="D1762" t="str">
            <v>LEBRIJA</v>
          </cell>
          <cell r="E1762" t="str">
            <v>901624417-4</v>
          </cell>
          <cell r="F1762" t="str">
            <v>himada62@hotmail.com</v>
          </cell>
          <cell r="G1762" t="str">
            <v>himada62@hotmail.com</v>
          </cell>
        </row>
        <row r="1763">
          <cell r="A1763">
            <v>1763</v>
          </cell>
          <cell r="B1763" t="str">
            <v>MARTHA CECILIA SUAREZ VERA</v>
          </cell>
          <cell r="D1763" t="str">
            <v>CR 24 22 31 BRR ALARCON</v>
          </cell>
          <cell r="E1763">
            <v>63324890</v>
          </cell>
        </row>
        <row r="1764">
          <cell r="A1764">
            <v>1764</v>
          </cell>
          <cell r="B1764" t="str">
            <v>BRAYAN MOSQUERA</v>
          </cell>
          <cell r="C1764">
            <v>3225082613</v>
          </cell>
          <cell r="D1764" t="str">
            <v>VDA LA URIBE LEBRIJA</v>
          </cell>
          <cell r="E1764">
            <v>1115731471</v>
          </cell>
          <cell r="F1764" t="str">
            <v>danielatarazona2816@hotmail.com</v>
          </cell>
          <cell r="G1764" t="str">
            <v>danielatarazona2816@hotmail.com</v>
          </cell>
        </row>
        <row r="1765">
          <cell r="A1765">
            <v>1765</v>
          </cell>
          <cell r="B1765" t="str">
            <v>CONJUNTO CAMPESTRE MIRADOR DE GERIDAS</v>
          </cell>
          <cell r="C1765">
            <v>3156340801</v>
          </cell>
          <cell r="D1765" t="str">
            <v>VDA LA MESA CONJ CAMPESTRE MIRADOR DE GERIDAS</v>
          </cell>
          <cell r="E1765" t="str">
            <v>900875538-1</v>
          </cell>
          <cell r="F1765" t="str">
            <v>conjuntomiradorgeridas@hotmail.com</v>
          </cell>
        </row>
        <row r="1766">
          <cell r="A1766">
            <v>1766</v>
          </cell>
          <cell r="B1766" t="str">
            <v>CONJUNTO CONDOMINIO PUNTA DE PIEDRA</v>
          </cell>
        </row>
        <row r="1767">
          <cell r="A1767">
            <v>1767</v>
          </cell>
          <cell r="B1767" t="str">
            <v>BRAIAN ROJAS</v>
          </cell>
          <cell r="C1767">
            <v>316845235</v>
          </cell>
          <cell r="D1767" t="str">
            <v>CRA 23 # 19-35 SABANA DE TORRES</v>
          </cell>
          <cell r="E1767">
            <v>91004332</v>
          </cell>
          <cell r="F1767" t="str">
            <v>braropi@gmail.com</v>
          </cell>
          <cell r="G1767" t="str">
            <v>braropi@gmail.com</v>
          </cell>
        </row>
        <row r="1768">
          <cell r="A1768">
            <v>1768</v>
          </cell>
          <cell r="B1768" t="str">
            <v>CONJUNTO RESIDENCIAL VALVERDI</v>
          </cell>
          <cell r="C1768" t="str">
            <v>3156411599 - 6058020</v>
          </cell>
          <cell r="D1768" t="str">
            <v>CALLE 128 # 47-174 CON VALVERDI FLORIDABLANCA</v>
          </cell>
          <cell r="E1768" t="str">
            <v>900223568-3</v>
          </cell>
          <cell r="F1768" t="str">
            <v>valverdiconjuntoresidencial@gmail.com</v>
          </cell>
        </row>
        <row r="1769">
          <cell r="A1769">
            <v>1769</v>
          </cell>
          <cell r="B1769" t="str">
            <v>OSCAR FERNANDO DURAN PARADA</v>
          </cell>
          <cell r="C1769" t="str">
            <v>6433861 - 3235790015</v>
          </cell>
          <cell r="D1769" t="str">
            <v>CL 50 26 85 TO 1 AP 201</v>
          </cell>
          <cell r="E1769" t="str">
            <v>1095841883-1</v>
          </cell>
          <cell r="F1769" t="str">
            <v>duran_oscar17@live.com</v>
          </cell>
        </row>
        <row r="1770">
          <cell r="A1770">
            <v>1770</v>
          </cell>
          <cell r="B1770" t="str">
            <v>JOSE MIGUEL HERNANDEZ GONZALES</v>
          </cell>
          <cell r="C1770">
            <v>3502352229</v>
          </cell>
          <cell r="D1770" t="str">
            <v>FINCA LOS NARANJOS VEREDA CANTABRIA MPIO LEBRIJA</v>
          </cell>
          <cell r="E1770">
            <v>1099362464</v>
          </cell>
          <cell r="F1770" t="str">
            <v>hernandezgonzalesjosemiguel@gmail.com</v>
          </cell>
          <cell r="G1770" t="str">
            <v>hernandezgonzalesjosemiguel@gmail.com</v>
          </cell>
        </row>
        <row r="1771">
          <cell r="A1771">
            <v>1771</v>
          </cell>
          <cell r="B1771" t="str">
            <v>JUNTA DE ACCIÓN COMUNAL LA RENTA - VDA DEL MISMO NOMBRE DEL MUNICIPIO DE LEBRIJA</v>
          </cell>
          <cell r="C1771">
            <v>3227170241</v>
          </cell>
          <cell r="D1771" t="str">
            <v>VEREDA LA RENTA LEBRIJA</v>
          </cell>
          <cell r="E1771" t="str">
            <v>900164427-1</v>
          </cell>
          <cell r="F1771" t="str">
            <v>figueroanataly54@gmail.com</v>
          </cell>
          <cell r="G1771" t="str">
            <v>figueroanataly54@gmail.com</v>
          </cell>
        </row>
        <row r="1772">
          <cell r="A1772">
            <v>1772</v>
          </cell>
          <cell r="B1772" t="str">
            <v>CONJUNTO RESIDENCIAL IRAWA - PROPIEDAD HORIZONTAL</v>
          </cell>
          <cell r="C1772">
            <v>3102124427</v>
          </cell>
          <cell r="D1772" t="str">
            <v>TV EL BOSQUE 17 117</v>
          </cell>
          <cell r="E1772" t="str">
            <v>901710736-7</v>
          </cell>
          <cell r="F1772" t="str">
            <v>conjuntoirawa@gmail.com</v>
          </cell>
        </row>
        <row r="1773">
          <cell r="A1773">
            <v>1773</v>
          </cell>
          <cell r="B1773" t="str">
            <v>CONDOMINIO LUXXO TOWNHOUSE</v>
          </cell>
          <cell r="C1773">
            <v>3013394044</v>
          </cell>
          <cell r="D1773" t="str">
            <v>CR 54 74 104 BRR LAGOS DEL CACIQUE</v>
          </cell>
          <cell r="E1773" t="str">
            <v>901764038-6</v>
          </cell>
          <cell r="F1773" t="str">
            <v>admoncondominioluxxo@gmail.com</v>
          </cell>
        </row>
        <row r="1774">
          <cell r="A1774">
            <v>1774</v>
          </cell>
          <cell r="B1774" t="str">
            <v>CONDOMINIO CAMPESTRE VILLAS DE PALONEGRO</v>
          </cell>
          <cell r="C1774" t="str">
            <v>3165362755 - 6307080</v>
          </cell>
          <cell r="D1774" t="str">
            <v>LT TERRENO 1 VDA PALONEGRO 1500 MTRS VIA AL AEROPUERTO</v>
          </cell>
          <cell r="E1774" t="str">
            <v>900739194-8</v>
          </cell>
          <cell r="F1774" t="str">
            <v>villasdepalonegro47@gmail.com</v>
          </cell>
        </row>
        <row r="1775">
          <cell r="A1775">
            <v>1775</v>
          </cell>
          <cell r="B1775" t="str">
            <v>ELVER LORENZO DULCEY JAIMES</v>
          </cell>
          <cell r="C1775">
            <v>3102922321</v>
          </cell>
          <cell r="D1775" t="str">
            <v>PREDIO ELGUAYACAN VDA ESPARTA SANTA BÁRBARA</v>
          </cell>
          <cell r="E1775" t="str">
            <v>1103692135-9</v>
          </cell>
          <cell r="F1775" t="str">
            <v>lorenzodulcey@hotmail.com</v>
          </cell>
          <cell r="G1775" t="str">
            <v>lorenzodulcey@hotmail.com</v>
          </cell>
        </row>
        <row r="1776">
          <cell r="A1776">
            <v>1776</v>
          </cell>
          <cell r="B1776" t="str">
            <v>VALORES E INVERSIONES MS SAS</v>
          </cell>
          <cell r="C1776">
            <v>3015366685</v>
          </cell>
          <cell r="D1776" t="str">
            <v>KM 54 VIA SAN JUAN VILLANUEVA</v>
          </cell>
          <cell r="E1776">
            <v>9004917513</v>
          </cell>
          <cell r="F1776" t="str">
            <v>valoreseinversionesms@gmail.com</v>
          </cell>
          <cell r="G1776" t="str">
            <v>NO ESPECIFICADO</v>
          </cell>
        </row>
        <row r="1777">
          <cell r="A1777">
            <v>1777</v>
          </cell>
          <cell r="B1777" t="str">
            <v>JAIME AUGUSTO REINA SÁNCHEZ</v>
          </cell>
          <cell r="C1777">
            <v>3102783146</v>
          </cell>
          <cell r="D1777" t="str">
            <v>KM 4.6 VIA BAJOS DE RUITOQUE - CONJUNTO RUITOQUE PARK HOUSE SECTOR LA LOMA CASA 29</v>
          </cell>
          <cell r="E1777">
            <v>91283912</v>
          </cell>
        </row>
        <row r="1778">
          <cell r="A1778">
            <v>1778</v>
          </cell>
          <cell r="B1778" t="str">
            <v>CONDOMINIO SANTA ISABEL</v>
          </cell>
          <cell r="D1778" t="str">
            <v>CR 19 8 45</v>
          </cell>
        </row>
        <row r="1779">
          <cell r="A1779">
            <v>1779</v>
          </cell>
          <cell r="B1779" t="str">
            <v>CONJUNTO RESIDENCIAL BUENA VISTA</v>
          </cell>
          <cell r="C1779" t="str">
            <v>6786236 - 3173746107</v>
          </cell>
          <cell r="D1779" t="str">
            <v>URB RUITOQUE CONDOMINIO CON BUENAVISTA</v>
          </cell>
          <cell r="E1779" t="str">
            <v>900355636-2</v>
          </cell>
          <cell r="F1779" t="str">
            <v>buenavista.ruitoque@gmail.com</v>
          </cell>
        </row>
        <row r="1780">
          <cell r="A1780">
            <v>1780</v>
          </cell>
          <cell r="B1780" t="str">
            <v>VIHONCO IPS BUCARAMANGA SAS</v>
          </cell>
          <cell r="C1780" t="str">
            <v>5604158 - 3173695215</v>
          </cell>
          <cell r="D1780" t="str">
            <v>CL 54 31 30 BRR ANTIGUO CAMPESTRE</v>
          </cell>
          <cell r="E1780" t="str">
            <v>900254233-4</v>
          </cell>
          <cell r="F1780" t="str">
            <v>direccion.financiera@vihonco.com</v>
          </cell>
        </row>
        <row r="1781">
          <cell r="A1781">
            <v>1781</v>
          </cell>
          <cell r="B1781" t="str">
            <v>TORRE RIO</v>
          </cell>
          <cell r="D1781" t="str">
            <v>CL 28 31 63</v>
          </cell>
        </row>
        <row r="1782">
          <cell r="A1782">
            <v>1782</v>
          </cell>
          <cell r="B1782" t="str">
            <v>FUMITAZ FUMIGACIONES TECNICAS TASCO</v>
          </cell>
          <cell r="C1782" t="str">
            <v>6387426 - 3106950884</v>
          </cell>
          <cell r="D1782" t="str">
            <v>CR 11 11 79 BRR SANTA ANA P 2</v>
          </cell>
          <cell r="E1782" t="str">
            <v>1095827370-7</v>
          </cell>
          <cell r="F1782" t="str">
            <v>fumitaz70@gmail.com</v>
          </cell>
        </row>
        <row r="1783">
          <cell r="A1783">
            <v>1783</v>
          </cell>
          <cell r="B1783" t="str">
            <v>TECNOLOGIA EN FLUIDOS DE COLOMBIA S.A.S</v>
          </cell>
          <cell r="C1783" t="str">
            <v>6960206 - 3165319913</v>
          </cell>
          <cell r="D1783" t="str">
            <v>CL 60 17 A 28 BRR RICAURTE</v>
          </cell>
          <cell r="E1783" t="str">
            <v>901078558-1</v>
          </cell>
          <cell r="F1783" t="str">
            <v>contabilidad@tecflucol.com</v>
          </cell>
        </row>
        <row r="1784">
          <cell r="A1784">
            <v>1784</v>
          </cell>
          <cell r="B1784" t="str">
            <v>CONJUNTO MULTIFAMILIAR MIRADOR DE LA PILITA</v>
          </cell>
          <cell r="C1784" t="str">
            <v>6702889 - 3123828679</v>
          </cell>
          <cell r="D1784" t="str">
            <v>CR 20 46 93 107 113 CR 20 46 B BIS 41 29</v>
          </cell>
          <cell r="E1784" t="str">
            <v>900000914-1</v>
          </cell>
          <cell r="F1784" t="str">
            <v>miradordelapilita@gmail.com</v>
          </cell>
        </row>
        <row r="1785">
          <cell r="A1785">
            <v>1785</v>
          </cell>
          <cell r="B1785" t="str">
            <v>ASOCIACIÓN DE USUARIOS DEL ACUEDUCTO</v>
          </cell>
          <cell r="C1785" t="str">
            <v>3208533954 - 3016396172</v>
          </cell>
          <cell r="D1785" t="str">
            <v>VEREDA SAN GABRIEL - LEBRIJA</v>
          </cell>
          <cell r="E1785" t="str">
            <v>901680310-3</v>
          </cell>
          <cell r="F1785" t="str">
            <v>asuavesagal@gmail.com</v>
          </cell>
          <cell r="G1785" t="str">
            <v>NO ESPECIFICADO</v>
          </cell>
        </row>
        <row r="1786">
          <cell r="A1786">
            <v>1786</v>
          </cell>
          <cell r="B1786" t="str">
            <v>PARMO INGENIEROS S.A.S</v>
          </cell>
          <cell r="C1786" t="str">
            <v>3006564697 - 3045874795</v>
          </cell>
          <cell r="D1786" t="str">
            <v>CL 36 14 42 OF 704 ED CENTRO</v>
          </cell>
          <cell r="E1786" t="str">
            <v>901086464-1</v>
          </cell>
          <cell r="F1786" t="str">
            <v>parmoingenieros@gmail.com</v>
          </cell>
        </row>
        <row r="1787">
          <cell r="A1787">
            <v>1787</v>
          </cell>
          <cell r="B1787" t="str">
            <v>SUMINISTROS GASTRONOMICOS GASTROSOL SAS</v>
          </cell>
          <cell r="C1787" t="str">
            <v>3163111875 - 6786841</v>
          </cell>
          <cell r="D1787" t="str">
            <v>KM 5 VIA RUITOQUE 3 ESQUINAS FCA SANTA TERESA</v>
          </cell>
          <cell r="E1787" t="str">
            <v>901533252-5</v>
          </cell>
          <cell r="F1787" t="str">
            <v>gastrosolsas@gmail.com</v>
          </cell>
        </row>
        <row r="1788">
          <cell r="A1788">
            <v>1788</v>
          </cell>
          <cell r="B1788" t="str">
            <v>CENTRO DE REHABILITACION INTEGRAL SAN PIO</v>
          </cell>
          <cell r="C1788">
            <v>3153945929</v>
          </cell>
          <cell r="D1788" t="str">
            <v>CL 7 Nº24A 18 AGUACHICA CESAR</v>
          </cell>
        </row>
        <row r="1789">
          <cell r="A1789">
            <v>1789</v>
          </cell>
          <cell r="B1789" t="str">
            <v>CONJUNTO RESIDENCIAL TERRARIUM - PROPIEDAD HORIZONTAL</v>
          </cell>
          <cell r="C1789" t="str">
            <v>3158363057 - 6181034</v>
          </cell>
          <cell r="D1789" t="str">
            <v>CR 14 200 293</v>
          </cell>
          <cell r="E1789" t="str">
            <v>901402553-5</v>
          </cell>
          <cell r="F1789" t="str">
            <v>admon.terrarium@gmail.com</v>
          </cell>
        </row>
        <row r="1790">
          <cell r="A1790">
            <v>1790</v>
          </cell>
          <cell r="B1790" t="str">
            <v>NEUROTRAUMA CENTER</v>
          </cell>
          <cell r="D1790" t="str">
            <v>AV GONZALEZ VALENCIA CL 55 A 28 SOTOMAYOR</v>
          </cell>
        </row>
        <row r="1791">
          <cell r="A1791">
            <v>1791</v>
          </cell>
          <cell r="B1791" t="str">
            <v>LAMAR OPTICAL SAS</v>
          </cell>
          <cell r="C1791" t="str">
            <v>3023499084 - 6722810</v>
          </cell>
          <cell r="D1791" t="str">
            <v>CR 18 38 08 CC PASARELA OF 401 BRR CENTRO</v>
          </cell>
          <cell r="E1791" t="str">
            <v>901103844-0</v>
          </cell>
          <cell r="F1791" t="str">
            <v>rafael_correa_rueda@hotmail.com</v>
          </cell>
        </row>
        <row r="1792">
          <cell r="A1792">
            <v>1792</v>
          </cell>
          <cell r="B1792" t="str">
            <v>JONATHAN MENDOZA</v>
          </cell>
          <cell r="C1792">
            <v>3163016268</v>
          </cell>
          <cell r="D1792" t="str">
            <v>CALLE 5 #13-96</v>
          </cell>
          <cell r="E1792">
            <v>1095838336</v>
          </cell>
          <cell r="F1792" t="str">
            <v>jonathan_1498@hotmail.com</v>
          </cell>
        </row>
        <row r="1793">
          <cell r="A1793">
            <v>1793</v>
          </cell>
          <cell r="B1793" t="str">
            <v>CONJUNTO RESIDENCIAL COUNTRY MASAI - PROPIEDAD HORIZONTAL</v>
          </cell>
          <cell r="C1793" t="str">
            <v>3184877240 - 3182884936</v>
          </cell>
          <cell r="D1793" t="str">
            <v>TV 154 17 150</v>
          </cell>
          <cell r="E1793" t="str">
            <v>901718554-1</v>
          </cell>
          <cell r="F1793" t="str">
            <v>admcountrymasai@gmail.com</v>
          </cell>
        </row>
        <row r="1794">
          <cell r="A1794">
            <v>1794</v>
          </cell>
          <cell r="B1794" t="str">
            <v>COOPERATIVA J.A BIO LIMETTEN</v>
          </cell>
        </row>
        <row r="1795">
          <cell r="A1795">
            <v>1795</v>
          </cell>
          <cell r="B1795" t="str">
            <v>VICTOR CANCELA</v>
          </cell>
          <cell r="C1795">
            <v>3108019763</v>
          </cell>
          <cell r="D1795" t="str">
            <v>CL 1 # 4A - 13 PALERMO 2 PIEDECUESTA</v>
          </cell>
        </row>
        <row r="1796">
          <cell r="A1796">
            <v>1796</v>
          </cell>
          <cell r="B1796" t="str">
            <v>NORBERTO TORRES MENESES</v>
          </cell>
          <cell r="D1796" t="str">
            <v>VEREDA MESA DE JERIDAS, PUNTA DE PIEDRA</v>
          </cell>
          <cell r="E1796">
            <v>91274362</v>
          </cell>
          <cell r="G1796" t="str">
            <v>NO ESPECIFICADO</v>
          </cell>
        </row>
        <row r="1797">
          <cell r="A1797">
            <v>1797</v>
          </cell>
          <cell r="B1797" t="str">
            <v>ANDERSON MANCILLA VALDERRAMA</v>
          </cell>
          <cell r="F1797" t="str">
            <v>andersonmancilla@hotmail.com</v>
          </cell>
          <cell r="G1797" t="str">
            <v>NO ESPECIFICADO</v>
          </cell>
        </row>
        <row r="1798">
          <cell r="A1798">
            <v>1798</v>
          </cell>
          <cell r="B1798" t="str">
            <v>MARIA ALEJANDRA SANTAMARIA DELGADO</v>
          </cell>
          <cell r="C1798">
            <v>3163182989</v>
          </cell>
          <cell r="D1798" t="str">
            <v>VDA LABRADAS FINCA LA LOMA SANTA BARBARA</v>
          </cell>
          <cell r="E1798">
            <v>1102387663</v>
          </cell>
          <cell r="F1798" t="str">
            <v>cacaosandel@gmail.com</v>
          </cell>
          <cell r="G1798" t="str">
            <v>NO ESPECIFICADO</v>
          </cell>
        </row>
        <row r="1799">
          <cell r="A1799">
            <v>1799</v>
          </cell>
          <cell r="B1799" t="str">
            <v>CENTRO COMERCIAL MESA MALL - PROPIEDAD HORIZONTAL</v>
          </cell>
          <cell r="C1799" t="str">
            <v>3008274383 - 6728233</v>
          </cell>
          <cell r="D1799" t="str">
            <v>VDA MESA DE JERIDAS LT 1</v>
          </cell>
          <cell r="E1799" t="str">
            <v>901712811-0</v>
          </cell>
          <cell r="F1799" t="str">
            <v>centrocomercialmesamall@gmail.com</v>
          </cell>
        </row>
        <row r="1800">
          <cell r="A1800">
            <v>1800</v>
          </cell>
          <cell r="B1800" t="str">
            <v>CONJUNTO RESIDENCIAL MIRADOR DE VERSALLES</v>
          </cell>
        </row>
        <row r="1801">
          <cell r="A1801">
            <v>1801</v>
          </cell>
          <cell r="B1801" t="str">
            <v>AGROFORESTAL LOS HIGUERONES</v>
          </cell>
          <cell r="C1801">
            <v>3106053052</v>
          </cell>
          <cell r="D1801" t="str">
            <v>FINCA TIERRA BLANCA VDA LA CHÁCARA MPIO SANTA BÁRBARA</v>
          </cell>
          <cell r="E1801" t="str">
            <v>901710107-4</v>
          </cell>
          <cell r="F1801" t="str">
            <v>emidiojerez1@gmail.com</v>
          </cell>
          <cell r="G1801" t="str">
            <v>NO ESPECIFICADO</v>
          </cell>
        </row>
        <row r="1802">
          <cell r="A1802">
            <v>1802</v>
          </cell>
          <cell r="B1802" t="str">
            <v>CONJUNTO RESIDENCIAL VILLAS DEL MEDITERRANEO ETAPAS I-II</v>
          </cell>
          <cell r="C1802">
            <v>3203427768</v>
          </cell>
          <cell r="D1802" t="str">
            <v>CR 23 57 160 ET 1</v>
          </cell>
          <cell r="E1802" t="str">
            <v>800207447-0</v>
          </cell>
          <cell r="F1802" t="str">
            <v>villas-mediterraneo@hotmail.com</v>
          </cell>
        </row>
        <row r="1803">
          <cell r="A1803">
            <v>1803</v>
          </cell>
          <cell r="B1803" t="str">
            <v>ALIANZA DIAGNOSTICA S.A</v>
          </cell>
          <cell r="C1803" t="str">
            <v>6474788 - 3214536354</v>
          </cell>
          <cell r="D1803" t="str">
            <v>CL 45 29 55</v>
          </cell>
          <cell r="E1803" t="str">
            <v>900038024-6</v>
          </cell>
          <cell r="F1803" t="str">
            <v>gerencia.general@alianzadiagnostica.com</v>
          </cell>
        </row>
        <row r="1804">
          <cell r="A1804">
            <v>1804</v>
          </cell>
          <cell r="B1804" t="str">
            <v>CENTRO DE BIENESTAR DEL ANCIANATO DE BUCARAMANGA</v>
          </cell>
          <cell r="C1804" t="str">
            <v>6743236 - 3015418468</v>
          </cell>
          <cell r="D1804" t="str">
            <v>CL 45 11 80</v>
          </cell>
          <cell r="E1804" t="str">
            <v>890203963-9</v>
          </cell>
          <cell r="F1804" t="str">
            <v>bienestardelancianobga@gmail.com</v>
          </cell>
        </row>
        <row r="1805">
          <cell r="A1805">
            <v>1805</v>
          </cell>
          <cell r="B1805" t="str">
            <v>CENTRO EMPRESARIAL SURAMERICANA</v>
          </cell>
          <cell r="C1805">
            <v>6450081</v>
          </cell>
          <cell r="D1805" t="str">
            <v>CR 27 36 14 BRR MEJORAS PUBLICAS</v>
          </cell>
          <cell r="E1805" t="str">
            <v>800248871-6</v>
          </cell>
          <cell r="F1805" t="str">
            <v>centroempresarials@hotmail.com</v>
          </cell>
        </row>
        <row r="1806">
          <cell r="A1806">
            <v>1806</v>
          </cell>
          <cell r="B1806" t="str">
            <v>EDIFICIO ANDES 19 - PROPIEDAD HORIZONTAL</v>
          </cell>
          <cell r="C1806">
            <v>3185867543</v>
          </cell>
          <cell r="D1806" t="str">
            <v>CR 19 28 26</v>
          </cell>
          <cell r="E1806" t="str">
            <v>901707445-8</v>
          </cell>
          <cell r="F1806" t="str">
            <v>andes19.admon@gmail.com</v>
          </cell>
        </row>
        <row r="1807">
          <cell r="A1807">
            <v>1807</v>
          </cell>
          <cell r="B1807" t="str">
            <v>HERRERA ASOCIADOS DE COLOMBIA</v>
          </cell>
          <cell r="C1807">
            <v>3102805253</v>
          </cell>
          <cell r="D1807" t="str">
            <v>CLL 40 # 22 - 18B MARGARITAS</v>
          </cell>
          <cell r="F1807" t="str">
            <v>hade2016@outlook.com</v>
          </cell>
        </row>
        <row r="1808">
          <cell r="A1808">
            <v>1808</v>
          </cell>
          <cell r="B1808" t="str">
            <v>GDR INGENIERIA S.A.S.</v>
          </cell>
          <cell r="C1808">
            <v>3182098406</v>
          </cell>
          <cell r="D1808" t="str">
            <v>CL 20 29 46 AP 801</v>
          </cell>
          <cell r="E1808" t="str">
            <v>900335682-6</v>
          </cell>
          <cell r="F1808" t="str">
            <v>gdringenieria.sas@hotmail.com</v>
          </cell>
          <cell r="G1808" t="str">
            <v>gdringenieria.sas@hotmail.com</v>
          </cell>
        </row>
        <row r="1809">
          <cell r="A1809">
            <v>1809</v>
          </cell>
          <cell r="B1809" t="str">
            <v>JOSE LUIS CHOGÓ</v>
          </cell>
          <cell r="D1809" t="str">
            <v>VDA ALTOS DE GUATIGUARÁ PIEDECUESTA</v>
          </cell>
          <cell r="E1809">
            <v>1102374479</v>
          </cell>
          <cell r="G1809" t="str">
            <v>NO ESPECIFICADO</v>
          </cell>
        </row>
        <row r="1810">
          <cell r="A1810">
            <v>1810</v>
          </cell>
          <cell r="B1810" t="str">
            <v>HOGAR INFANTIL SANTA TERESITA</v>
          </cell>
          <cell r="D1810" t="str">
            <v>KM 1 VIA VDA LA MALAÑA</v>
          </cell>
          <cell r="E1810" t="str">
            <v>890210325-0</v>
          </cell>
          <cell r="G1810" t="str">
            <v>NO ESPECIFICADO</v>
          </cell>
        </row>
        <row r="1811">
          <cell r="A1811">
            <v>1811</v>
          </cell>
          <cell r="B1811" t="str">
            <v>HOGARES TERESA TODA</v>
          </cell>
          <cell r="D1811" t="str">
            <v>CR 39 116A 60 BRR ZAPAMANGA 3</v>
          </cell>
          <cell r="E1811" t="str">
            <v>800246218-7</v>
          </cell>
          <cell r="G1811" t="str">
            <v>NO ESPECIFICADO</v>
          </cell>
        </row>
        <row r="1812">
          <cell r="A1812">
            <v>1812</v>
          </cell>
          <cell r="B1812" t="str">
            <v>RENATO RODRIGUEZ</v>
          </cell>
          <cell r="C1812">
            <v>3045747113</v>
          </cell>
          <cell r="D1812" t="str">
            <v>KM 13 VIA GIRÓN - LEBRIJA VDA CARRIZAL</v>
          </cell>
          <cell r="E1812">
            <v>73206519</v>
          </cell>
          <cell r="F1812" t="str">
            <v>renato.rodriguez13@hotmail.com</v>
          </cell>
          <cell r="G1812" t="str">
            <v>NO ESPECIFICADO</v>
          </cell>
        </row>
        <row r="1813">
          <cell r="A1813">
            <v>1813</v>
          </cell>
          <cell r="B1813" t="str">
            <v>LEONOR RANGEL</v>
          </cell>
          <cell r="C1813">
            <v>3103499108</v>
          </cell>
          <cell r="D1813" t="str">
            <v>PARCELACION PARAMITO LOTE #22</v>
          </cell>
          <cell r="E1813">
            <v>28386806</v>
          </cell>
          <cell r="F1813" t="str">
            <v>rigobertodelgadoleon@hotmail.com</v>
          </cell>
          <cell r="G1813" t="str">
            <v>NO ESPECIFICADO</v>
          </cell>
        </row>
        <row r="1814">
          <cell r="A1814">
            <v>1814</v>
          </cell>
          <cell r="B1814" t="str">
            <v>CITY CENTER P.H</v>
          </cell>
          <cell r="C1814" t="str">
            <v>3182884936 - 3042604922</v>
          </cell>
          <cell r="D1814" t="str">
            <v>CR 27 65 55</v>
          </cell>
          <cell r="E1814" t="str">
            <v>901570218-1</v>
          </cell>
          <cell r="F1814" t="str">
            <v>admcitycenter@gmail.com</v>
          </cell>
        </row>
        <row r="1815">
          <cell r="A1815">
            <v>1815</v>
          </cell>
          <cell r="B1815" t="str">
            <v>GUILLERMO SERRANO PRADA</v>
          </cell>
          <cell r="C1815">
            <v>3102779686</v>
          </cell>
          <cell r="D1815" t="str">
            <v>CIRCUNVALAR 35 # 72-95 B/MANGA</v>
          </cell>
          <cell r="E1815">
            <v>91281828</v>
          </cell>
          <cell r="F1815" t="str">
            <v>guillerser@hotmail.com</v>
          </cell>
          <cell r="G1815" t="str">
            <v>ing.lmjq@hotmail.com</v>
          </cell>
        </row>
        <row r="1816">
          <cell r="A1816">
            <v>1816</v>
          </cell>
          <cell r="B1816" t="str">
            <v>CONSORCIO ACUEDUCTO CHIMICHAGUA</v>
          </cell>
          <cell r="C1816" t="str">
            <v>6076329875-3174337686</v>
          </cell>
          <cell r="D1816" t="str">
            <v>CL 62 28 - 28 LC 1 ED PORTOBELLO II</v>
          </cell>
          <cell r="E1816" t="str">
            <v>901761681-9</v>
          </cell>
          <cell r="F1816" t="str">
            <v>byb.soluciones@hotmail.com</v>
          </cell>
          <cell r="G1816" t="str">
            <v>NO ESPECIFICADO</v>
          </cell>
        </row>
        <row r="1817">
          <cell r="A1817">
            <v>1817</v>
          </cell>
          <cell r="B1817" t="str">
            <v>FANNY LILIANA JAIMES PLATA</v>
          </cell>
          <cell r="C1817">
            <v>3102880330</v>
          </cell>
          <cell r="D1817" t="str">
            <v>FINCA DIAMANTE</v>
          </cell>
        </row>
        <row r="1818">
          <cell r="A1818">
            <v>1818</v>
          </cell>
          <cell r="B1818" t="str">
            <v>DAVID JOSE BAUTISTA</v>
          </cell>
          <cell r="C1818">
            <v>3014710621</v>
          </cell>
          <cell r="D1818" t="str">
            <v>CR 29 34 54 APT 1802</v>
          </cell>
          <cell r="E1818">
            <v>1098811457</v>
          </cell>
          <cell r="F1818" t="str">
            <v>davidjosebau@gmail.com</v>
          </cell>
        </row>
        <row r="1819">
          <cell r="A1819">
            <v>1819</v>
          </cell>
          <cell r="B1819" t="str">
            <v>YURI GREGORIO MANTILLA URIBE</v>
          </cell>
          <cell r="C1819">
            <v>3153123961</v>
          </cell>
          <cell r="D1819" t="str">
            <v>CALLE 34 # 24-60</v>
          </cell>
          <cell r="E1819">
            <v>91490369</v>
          </cell>
          <cell r="F1819" t="str">
            <v>arquitectoyurim@gmail.com</v>
          </cell>
        </row>
        <row r="1820">
          <cell r="A1820">
            <v>1820</v>
          </cell>
          <cell r="B1820" t="str">
            <v>PRIMAVERA PARK</v>
          </cell>
          <cell r="D1820" t="str">
            <v>MUNICIPIO CHINACOTA</v>
          </cell>
          <cell r="F1820" t="str">
            <v>agroriesgoscucuta@gmail.com</v>
          </cell>
          <cell r="G1820" t="str">
            <v>NO ESPECIFICADO</v>
          </cell>
        </row>
        <row r="1821">
          <cell r="A1821">
            <v>1821</v>
          </cell>
          <cell r="B1821" t="str">
            <v>JUNTA DE ACCION COMUNAL BARRIO PORTAL DEL CAMPESTRE III ETAPA</v>
          </cell>
          <cell r="D1821" t="str">
            <v>CL 18 22 C 102 PORTAL CAMPESTRE ET II</v>
          </cell>
          <cell r="E1821" t="str">
            <v>900052768-5</v>
          </cell>
          <cell r="F1821" t="str">
            <v>rumajapi@gmail.com</v>
          </cell>
        </row>
        <row r="1822">
          <cell r="A1822">
            <v>1822</v>
          </cell>
          <cell r="B1822" t="str">
            <v>MIGUEL ANDRES MONCADA</v>
          </cell>
          <cell r="C1822">
            <v>3053481320</v>
          </cell>
          <cell r="D1822" t="str">
            <v>CRA 23 #153D-04</v>
          </cell>
          <cell r="E1822">
            <v>91159294</v>
          </cell>
          <cell r="F1822" t="str">
            <v>miguelmoncadatellez80@gmail.com</v>
          </cell>
        </row>
        <row r="1823">
          <cell r="A1823">
            <v>1823</v>
          </cell>
          <cell r="B1823" t="str">
            <v>PEDRO ELIAS RINCÓN QUIÑONES</v>
          </cell>
          <cell r="C1823">
            <v>3153727965</v>
          </cell>
          <cell r="D1823" t="str">
            <v>VEREDA SAN JUAN FINCA LA PALMITA</v>
          </cell>
          <cell r="E1823">
            <v>5761392</v>
          </cell>
          <cell r="F1823" t="str">
            <v>rinconalejandro011@gmail.com</v>
          </cell>
          <cell r="G1823" t="str">
            <v>NO ESPECIFICADO</v>
          </cell>
        </row>
        <row r="1824">
          <cell r="A1824">
            <v>1824</v>
          </cell>
          <cell r="B1824" t="str">
            <v>HOTEL ELS 55</v>
          </cell>
          <cell r="D1824" t="str">
            <v>CALLE 55 N 17 A 02</v>
          </cell>
        </row>
        <row r="1825">
          <cell r="A1825">
            <v>1825</v>
          </cell>
          <cell r="B1825" t="str">
            <v>ACUEDUCTO ALTOBELLO</v>
          </cell>
          <cell r="C1825">
            <v>3188268071</v>
          </cell>
          <cell r="F1825" t="str">
            <v>cortizusn@gmail.com</v>
          </cell>
        </row>
        <row r="1826">
          <cell r="A1826">
            <v>1826</v>
          </cell>
          <cell r="B1826" t="str">
            <v>ACUEDUCTO PORTACHUELO</v>
          </cell>
          <cell r="C1826">
            <v>3188268071</v>
          </cell>
          <cell r="F1826" t="str">
            <v>cortizusn@gmail.com</v>
          </cell>
        </row>
        <row r="1827">
          <cell r="A1827" t="str">
            <v>1827</v>
          </cell>
          <cell r="B1827" t="str">
            <v>INVERSIONES GARCIA &amp; GARCIA S.A.S</v>
          </cell>
          <cell r="C1827" t="str">
            <v>3104793708 - 3168778911</v>
          </cell>
          <cell r="D1827" t="str">
            <v>LT 2 VDA EL PILON</v>
          </cell>
          <cell r="E1827" t="str">
            <v>901503834-3</v>
          </cell>
          <cell r="F1827" t="str">
            <v>pilitagarcia@hotmail.com</v>
          </cell>
          <cell r="G1827" t="str">
            <v>NO ESPECIFICADO</v>
          </cell>
        </row>
        <row r="1828">
          <cell r="A1828">
            <v>1828</v>
          </cell>
          <cell r="B1828" t="str">
            <v>FUMINAS CONTROL PROFESIONAL DE PLAGAS S.A.S</v>
          </cell>
          <cell r="C1828" t="str">
            <v>3138627225 - 3138303111</v>
          </cell>
          <cell r="D1828" t="str">
            <v>CR 0 3 37 ZN INDUSTRIAL CHIMITA</v>
          </cell>
          <cell r="E1828" t="str">
            <v>901089063-5</v>
          </cell>
          <cell r="F1828" t="str">
            <v>contabilidad@fuminas.com</v>
          </cell>
          <cell r="G1828" t="str">
            <v>NO ESPECIFICADO</v>
          </cell>
        </row>
        <row r="1829">
          <cell r="A1829">
            <v>1829</v>
          </cell>
          <cell r="B1829" t="str">
            <v>EFRAIN CASA DE PAN</v>
          </cell>
          <cell r="C1829" t="str">
            <v>6975035 - 3183507673</v>
          </cell>
          <cell r="D1829" t="str">
            <v>CL 22 21 55 BRR ALARCON</v>
          </cell>
          <cell r="E1829" t="str">
            <v>901220690-4</v>
          </cell>
          <cell r="F1829" t="str">
            <v>horno@efraincasadepan.com</v>
          </cell>
          <cell r="G1829" t="str">
            <v>NO ESPECIFICADO</v>
          </cell>
        </row>
        <row r="1830">
          <cell r="A1830">
            <v>1830</v>
          </cell>
          <cell r="B1830" t="str">
            <v>UNIDAD RESIDENCIAL SANTA CATALINA</v>
          </cell>
          <cell r="C1830">
            <v>6310293</v>
          </cell>
          <cell r="D1830" t="str">
            <v>CL 116 31 69</v>
          </cell>
          <cell r="E1830" t="str">
            <v>890211396-6</v>
          </cell>
          <cell r="F1830" t="str">
            <v>santacatalina7@hotmail.es</v>
          </cell>
          <cell r="G1830" t="str">
            <v>NO ESPECIFICADO</v>
          </cell>
        </row>
        <row r="1831">
          <cell r="A1831">
            <v>1831</v>
          </cell>
          <cell r="B1831" t="str">
            <v>EDIFICIO ZERATTO - PROPIEDAD HORIZONTAL</v>
          </cell>
          <cell r="C1831" t="str">
            <v>3155922688 - 6456504</v>
          </cell>
          <cell r="D1831" t="str">
            <v>CL 14 25 28 30 BRR SAN FRANCISCO</v>
          </cell>
          <cell r="E1831" t="str">
            <v>901147450-1</v>
          </cell>
          <cell r="F1831" t="str">
            <v>edificiozerattoph@gmail.com</v>
          </cell>
          <cell r="G1831" t="str">
            <v>NO ESPECIFICADO</v>
          </cell>
        </row>
        <row r="1832">
          <cell r="A1832">
            <v>1832</v>
          </cell>
          <cell r="B1832" t="str">
            <v>RAMIRO GONZALEZ LEAL</v>
          </cell>
          <cell r="C1832">
            <v>3166614444</v>
          </cell>
          <cell r="D1832" t="str">
            <v>CRA 20 #22-48</v>
          </cell>
          <cell r="F1832" t="str">
            <v>calzado_inca@hotmail.com</v>
          </cell>
          <cell r="G1832" t="str">
            <v>NO ESPECIFICADO</v>
          </cell>
        </row>
        <row r="1833">
          <cell r="A1833">
            <v>1833</v>
          </cell>
          <cell r="B1833" t="str">
            <v>HOTEL SANTOS DE PIEDRA</v>
          </cell>
          <cell r="C1833">
            <v>3102806287</v>
          </cell>
          <cell r="D1833" t="str">
            <v>MUNICIPIO DE BARICHARA</v>
          </cell>
          <cell r="E1833">
            <v>9002194389</v>
          </cell>
          <cell r="G1833" t="str">
            <v>NO ESPECIFICADO</v>
          </cell>
        </row>
        <row r="1834">
          <cell r="A1834">
            <v>1834</v>
          </cell>
          <cell r="B1834" t="str">
            <v>ESE HOSPITAL SAN VICENTE DE CHUCURÍ</v>
          </cell>
          <cell r="C1834">
            <v>3163197895</v>
          </cell>
          <cell r="D1834" t="str">
            <v>CL 8 # 11-34</v>
          </cell>
          <cell r="E1834">
            <v>901665624</v>
          </cell>
          <cell r="F1834" t="str">
            <v>deiber0122@hotmail.com</v>
          </cell>
          <cell r="G1834" t="str">
            <v>deiber0122@hotmail.com</v>
          </cell>
        </row>
        <row r="1835">
          <cell r="A1835">
            <v>1835</v>
          </cell>
          <cell r="B1835" t="str">
            <v>DR. TIAGO CLINICA VETERINARIA</v>
          </cell>
          <cell r="C1835">
            <v>3228283982</v>
          </cell>
          <cell r="D1835" t="str">
            <v>PUERTO SANTANDER, NORTE DE SANTANDER</v>
          </cell>
          <cell r="F1835" t="str">
            <v>drtiago616@gmail.com</v>
          </cell>
          <cell r="G1835" t="str">
            <v>drtiago616@gmail.com</v>
          </cell>
        </row>
        <row r="1836">
          <cell r="A1836">
            <v>1836</v>
          </cell>
          <cell r="B1836" t="str">
            <v>FUNDACION LAICAL MIANI</v>
          </cell>
          <cell r="C1836" t="str">
            <v>6420044 - 3013110567</v>
          </cell>
          <cell r="D1836" t="str">
            <v>CR 11 43 49 CL 44 11 15 ESQ BRR ALFONSO LOPEZ</v>
          </cell>
          <cell r="E1836">
            <v>900410301</v>
          </cell>
          <cell r="F1836" t="str">
            <v>fulmiani.contabilidad@gmail.com</v>
          </cell>
          <cell r="G1836" t="str">
            <v>NO ESPECIFICADO</v>
          </cell>
        </row>
        <row r="1837">
          <cell r="A1837">
            <v>1837</v>
          </cell>
          <cell r="B1837" t="str">
            <v>UNION TEMPORAL COMPAÑIA DE JESUS - COLEGIO SAN IGNACIO FE Y ALEGRIA</v>
          </cell>
          <cell r="D1837" t="str">
            <v>CR 28 A 49N-50 LOS COLORADOS</v>
          </cell>
          <cell r="G1837" t="str">
            <v>NO ESPECIFICADO</v>
          </cell>
        </row>
        <row r="1838">
          <cell r="A1838">
            <v>1838</v>
          </cell>
          <cell r="B1838" t="str">
            <v>ANA MARIA MANTILLA HERNÁNDEZ</v>
          </cell>
          <cell r="C1838">
            <v>3204474049</v>
          </cell>
          <cell r="D1838" t="str">
            <v>VDA CACHIRISITO BAJO EL PLAYON</v>
          </cell>
          <cell r="G1838" t="str">
            <v>NO ESPECIFICADO</v>
          </cell>
        </row>
        <row r="1839">
          <cell r="A1839">
            <v>1839</v>
          </cell>
          <cell r="B1839" t="str">
            <v>CAMILO ANDRES VARGAS LUNA</v>
          </cell>
          <cell r="C1839">
            <v>3004846639</v>
          </cell>
          <cell r="D1839" t="str">
            <v>VDA HELECHALES</v>
          </cell>
          <cell r="F1839" t="str">
            <v>jachelechales@gmail.com</v>
          </cell>
          <cell r="G1839" t="str">
            <v>NO ESPECIFICADO</v>
          </cell>
        </row>
        <row r="1840">
          <cell r="A1840">
            <v>1840</v>
          </cell>
          <cell r="B1840" t="str">
            <v>SOLUCIONES AMBIENTALES E INGENIERIA</v>
          </cell>
          <cell r="C1840">
            <v>3123065395</v>
          </cell>
          <cell r="D1840" t="str">
            <v>AV 2 # 1A-60 SANTA CATALINA</v>
          </cell>
          <cell r="E1840" t="str">
            <v>60279313-7</v>
          </cell>
          <cell r="F1840" t="str">
            <v>Josesalazar@saiambiental.com</v>
          </cell>
          <cell r="G1840" t="str">
            <v>NO ESPECIFICADO</v>
          </cell>
        </row>
        <row r="1841">
          <cell r="A1841">
            <v>1841</v>
          </cell>
          <cell r="B1841" t="str">
            <v>RESERVA DEL DUENDE CONDOMINIO</v>
          </cell>
          <cell r="D1841" t="str">
            <v>VDA MESA DE JERIDAS</v>
          </cell>
          <cell r="G1841" t="str">
            <v>NO ESPECIFICADO</v>
          </cell>
        </row>
        <row r="1842">
          <cell r="A1842">
            <v>1842</v>
          </cell>
          <cell r="B1842" t="str">
            <v>TA RICO COMO EN CASA</v>
          </cell>
          <cell r="D1842" t="str">
            <v>CL 16 32 45</v>
          </cell>
          <cell r="E1842" t="str">
            <v>1098692779-4</v>
          </cell>
          <cell r="G1842" t="str">
            <v>NO ESPECIFICADO</v>
          </cell>
        </row>
        <row r="1843">
          <cell r="A1843">
            <v>1843</v>
          </cell>
          <cell r="B1843" t="str">
            <v>CBA FUNDACION ESPERANZA Y VIDA</v>
          </cell>
          <cell r="C1843" t="str">
            <v>3158750458 - 3168797673</v>
          </cell>
          <cell r="D1843" t="str">
            <v>CR 26 27 48 CEN BRR GIRON CENTRO</v>
          </cell>
          <cell r="E1843" t="str">
            <v>900495707-7</v>
          </cell>
          <cell r="F1843" t="str">
            <v>amiranda04@hotmail.com</v>
          </cell>
          <cell r="G1843" t="str">
            <v>NO ESPECIFICADO</v>
          </cell>
        </row>
        <row r="1844">
          <cell r="A1844">
            <v>1844</v>
          </cell>
          <cell r="B1844" t="str">
            <v>EDIFICIO PALACE CONDOMINIO</v>
          </cell>
          <cell r="C1844">
            <v>3158363057</v>
          </cell>
          <cell r="D1844" t="str">
            <v>CR 29 34 54 38 CL 35 28 63 71 81</v>
          </cell>
          <cell r="E1844" t="str">
            <v>901826664-4</v>
          </cell>
          <cell r="F1844" t="str">
            <v>palacecondominioph@gmail.com</v>
          </cell>
          <cell r="G1844" t="str">
            <v>NO ESPECIFICADO</v>
          </cell>
        </row>
        <row r="1845">
          <cell r="A1845">
            <v>1845</v>
          </cell>
          <cell r="B1845" t="str">
            <v>EDIFICIO BOCHETTI CONDOMINIO PROPIEDAD HORIZONTAL</v>
          </cell>
          <cell r="C1845">
            <v>3158363057</v>
          </cell>
          <cell r="D1845" t="str">
            <v>CR 22 20 43</v>
          </cell>
          <cell r="E1845" t="str">
            <v>901782261-9</v>
          </cell>
          <cell r="F1845" t="str">
            <v>bochetticondominio@gmail.com</v>
          </cell>
          <cell r="G1845" t="str">
            <v>NO ESPECIFICADO</v>
          </cell>
        </row>
        <row r="1846">
          <cell r="A1846">
            <v>1846</v>
          </cell>
          <cell r="B1846" t="str">
            <v>HEMOGRAS</v>
          </cell>
          <cell r="C1846">
            <v>3174321989</v>
          </cell>
          <cell r="D1846" t="str">
            <v>CRA 6E 4 34 HUERTAS RESERVADO 1 T9 APTO 402</v>
          </cell>
          <cell r="E1846" t="str">
            <v>901840247-4</v>
          </cell>
          <cell r="F1846" t="str">
            <v>hemogras.sas@gmail.com</v>
          </cell>
          <cell r="G1846" t="str">
            <v>hemogras.sas@gmail.com</v>
          </cell>
        </row>
        <row r="1847">
          <cell r="A1847">
            <v>1847</v>
          </cell>
          <cell r="B1847" t="str">
            <v>LAURA VILLAMIZAR</v>
          </cell>
          <cell r="C1847">
            <v>3144343685</v>
          </cell>
          <cell r="D1847" t="str">
            <v>BALCONES DE PROVENZA TORRE 26 APTO 202</v>
          </cell>
          <cell r="F1847" t="str">
            <v>pabonjaimescarolina@gmail.com</v>
          </cell>
          <cell r="G1847" t="str">
            <v>NO ESPECIFICADO</v>
          </cell>
        </row>
        <row r="1848">
          <cell r="A1848">
            <v>1848</v>
          </cell>
          <cell r="B1848" t="str">
            <v>UNIVERSIDAD DE ANTIOQUIA</v>
          </cell>
          <cell r="C1848" t="str">
            <v>2198270 - 2195270</v>
          </cell>
          <cell r="D1848" t="str">
            <v>CL 67 53 108</v>
          </cell>
          <cell r="E1848">
            <v>890980040</v>
          </cell>
          <cell r="F1848" t="str">
            <v>contabilidad@udea.edu.co</v>
          </cell>
          <cell r="G1848" t="str">
            <v>contabilidad@udea.edu.co</v>
          </cell>
        </row>
        <row r="1849">
          <cell r="A1849">
            <v>1849</v>
          </cell>
          <cell r="B1849" t="str">
            <v>UNION TEMPORAL PTAP MATANZA 2023</v>
          </cell>
          <cell r="E1849" t="str">
            <v>901786844-0</v>
          </cell>
        </row>
        <row r="1850">
          <cell r="A1850">
            <v>1850</v>
          </cell>
          <cell r="B1850" t="str">
            <v>FINCA CASA ANTONIO</v>
          </cell>
          <cell r="D1850" t="str">
            <v>VIA AL AEROPUERTO ANTES DEL PEAJE</v>
          </cell>
        </row>
        <row r="1851">
          <cell r="A1851">
            <v>1851</v>
          </cell>
          <cell r="B1851" t="str">
            <v>ADRIAN QUINTERO FRIAS</v>
          </cell>
          <cell r="C1851">
            <v>3115158713</v>
          </cell>
          <cell r="D1851" t="str">
            <v>CL 5 10 50</v>
          </cell>
          <cell r="E1851">
            <v>13541563</v>
          </cell>
          <cell r="F1851" t="str">
            <v>aquinte@hotmail.com</v>
          </cell>
        </row>
        <row r="1852">
          <cell r="A1852">
            <v>1852</v>
          </cell>
          <cell r="B1852" t="str">
            <v>CARLOS REYES</v>
          </cell>
          <cell r="C1852">
            <v>3153105504</v>
          </cell>
          <cell r="D1852" t="str">
            <v>CONJUNTO RESIDENCIAL ALICANTE CASA 74 EL POBLADO - GIRON</v>
          </cell>
          <cell r="E1852">
            <v>13502526</v>
          </cell>
          <cell r="F1852" t="str">
            <v>giovanni_reyes0727@hotmail.com</v>
          </cell>
        </row>
        <row r="1853">
          <cell r="A1853">
            <v>1853</v>
          </cell>
          <cell r="B1853" t="str">
            <v>AMANDA AMOROCHO</v>
          </cell>
          <cell r="C1853">
            <v>3165145107</v>
          </cell>
          <cell r="F1853" t="str">
            <v>apamorocho@hotmail.com</v>
          </cell>
        </row>
        <row r="1854">
          <cell r="A1854">
            <v>1854</v>
          </cell>
          <cell r="B1854" t="str">
            <v>OSCAR MAYORGA</v>
          </cell>
          <cell r="C1854">
            <v>3209246292</v>
          </cell>
          <cell r="D1854" t="str">
            <v>CL 103B 15 04</v>
          </cell>
          <cell r="F1854" t="str">
            <v>sarmiento70@gmail.com</v>
          </cell>
        </row>
        <row r="1855">
          <cell r="A1855">
            <v>1855</v>
          </cell>
          <cell r="B1855" t="str">
            <v>FIDEL PEREZ</v>
          </cell>
          <cell r="C1855">
            <v>3185954390</v>
          </cell>
          <cell r="D1855" t="str">
            <v>CRA 14W #60-36 BRISAS DEL MUTIS</v>
          </cell>
          <cell r="F1855" t="str">
            <v>fipesan27@gmail.com</v>
          </cell>
        </row>
        <row r="1856">
          <cell r="A1856">
            <v>1856</v>
          </cell>
          <cell r="B1856" t="str">
            <v>EDIFICIO LA POSADA DE IPANEMA</v>
          </cell>
          <cell r="C1856" t="str">
            <v>6430943 - 3158032874</v>
          </cell>
          <cell r="D1856" t="str">
            <v>CR 36 48 127 131</v>
          </cell>
          <cell r="E1856" t="str">
            <v>800131970-3</v>
          </cell>
          <cell r="F1856" t="str">
            <v>inocencia65@hotmail.com</v>
          </cell>
        </row>
        <row r="1857">
          <cell r="A1857">
            <v>1857</v>
          </cell>
          <cell r="B1857" t="str">
            <v>HECTOR JULIO CARRASCAL</v>
          </cell>
          <cell r="C1857">
            <v>3016457508</v>
          </cell>
          <cell r="D1857" t="str">
            <v>CONJUNTO RESIDENCIAL CALATRABA CASA 3</v>
          </cell>
        </row>
        <row r="1858">
          <cell r="A1858">
            <v>1858</v>
          </cell>
          <cell r="B1858" t="str">
            <v>SIAMA</v>
          </cell>
          <cell r="C1858">
            <v>6348000</v>
          </cell>
          <cell r="D1858" t="str">
            <v>CRA 24 36 11</v>
          </cell>
          <cell r="E1858" t="str">
            <v>804016152-8</v>
          </cell>
          <cell r="F1858" t="str">
            <v>subcontratacionfq@siama.co
asistenteadministrativo1@siama.co</v>
          </cell>
        </row>
        <row r="1859">
          <cell r="A1859">
            <v>1859</v>
          </cell>
          <cell r="B1859" t="str">
            <v>EDIFICIO TORRE CENTRAL 42</v>
          </cell>
          <cell r="C1859" t="str">
            <v>3152028711 - 6707653</v>
          </cell>
          <cell r="D1859" t="str">
            <v>CL 42 17 19 BRR CENTRO</v>
          </cell>
          <cell r="E1859" t="str">
            <v>900448655-2</v>
          </cell>
          <cell r="F1859" t="str">
            <v>edificiotorrecentral42@gmail.com</v>
          </cell>
        </row>
        <row r="1860">
          <cell r="A1860">
            <v>1860</v>
          </cell>
          <cell r="B1860" t="str">
            <v>CORAL CONSTRUCCIONES S.A.S</v>
          </cell>
          <cell r="C1860">
            <v>3156122669</v>
          </cell>
          <cell r="D1860" t="str">
            <v>CL 32 31 20</v>
          </cell>
          <cell r="E1860" t="str">
            <v>900131565-6</v>
          </cell>
          <cell r="F1860" t="str">
            <v>compras@coralconstructores.com.co</v>
          </cell>
        </row>
        <row r="1861">
          <cell r="A1861">
            <v>1861</v>
          </cell>
          <cell r="B1861" t="str">
            <v>MENZULY CAMPESTRE</v>
          </cell>
          <cell r="D1861" t="str">
            <v>VIA PIEDECUESTA</v>
          </cell>
        </row>
        <row r="1862">
          <cell r="A1862">
            <v>1862</v>
          </cell>
          <cell r="B1862" t="str">
            <v>DISTRIBUCIONES ALQUILERES MONTAJES Y MANTENIMIENTO SAS</v>
          </cell>
          <cell r="C1862" t="str">
            <v>6807066 - 3162326890</v>
          </cell>
          <cell r="D1862" t="str">
            <v>CL 23 13 18</v>
          </cell>
          <cell r="F1862" t="str">
            <v>dam.sas@hotmail.com</v>
          </cell>
        </row>
        <row r="1863">
          <cell r="A1863">
            <v>1863</v>
          </cell>
          <cell r="B1863" t="str">
            <v>JAIRO NELSON PACHECO PEREZ</v>
          </cell>
          <cell r="C1863">
            <v>3176805213</v>
          </cell>
          <cell r="D1863" t="str">
            <v>PREDIO EL PORVENIR - MPIO SAN MARTIN</v>
          </cell>
          <cell r="E1863">
            <v>79287903</v>
          </cell>
          <cell r="F1863" t="str">
            <v>juancarlossuarezlopez@gmail.com</v>
          </cell>
          <cell r="G1863" t="str">
            <v>juancarlossuarezlopez@gmail.com</v>
          </cell>
        </row>
        <row r="1864">
          <cell r="A1864">
            <v>1864</v>
          </cell>
          <cell r="B1864" t="str">
            <v>INVERSIONES Y HOTELERIA S.A.S</v>
          </cell>
          <cell r="C1864">
            <v>3215065151</v>
          </cell>
          <cell r="D1864" t="str">
            <v>CR 17 55 13</v>
          </cell>
          <cell r="E1864" t="str">
            <v>901849389-2</v>
          </cell>
          <cell r="F1864" t="str">
            <v>contabilidad55hotel@gmail.com</v>
          </cell>
        </row>
        <row r="1865">
          <cell r="A1865">
            <v>1865</v>
          </cell>
          <cell r="B1865" t="str">
            <v>JOSE ELBERTO CAMARGO</v>
          </cell>
          <cell r="C1865">
            <v>3103340891</v>
          </cell>
          <cell r="D1865" t="str">
            <v>CRA 37 42 100</v>
          </cell>
          <cell r="E1865" t="str">
            <v>CC 17805577</v>
          </cell>
          <cell r="F1865" t="str">
            <v>joelca2753@yahoo.es</v>
          </cell>
        </row>
        <row r="1866">
          <cell r="A1866">
            <v>1866</v>
          </cell>
          <cell r="B1866" t="str">
            <v>EDIFICIO LA BARCELONETA</v>
          </cell>
          <cell r="C1866" t="str">
            <v>6432185 - 3246157846</v>
          </cell>
          <cell r="D1866" t="str">
            <v>CL 49 38 12 BRR CABECERA</v>
          </cell>
          <cell r="E1866" t="str">
            <v>900045231-3</v>
          </cell>
          <cell r="F1866" t="str">
            <v>edificio.barceloneta@gmail.com</v>
          </cell>
        </row>
        <row r="1867">
          <cell r="A1867">
            <v>1867</v>
          </cell>
          <cell r="B1867" t="str">
            <v>AGROCOMERCIAL LA CRISTALINA</v>
          </cell>
          <cell r="C1867">
            <v>6384498</v>
          </cell>
          <cell r="D1867" t="str">
            <v>CR 39 44 125 T2 APTO 1303</v>
          </cell>
          <cell r="F1867" t="str">
            <v>agrocomerciallacristalina@gmail.com</v>
          </cell>
        </row>
        <row r="1868">
          <cell r="A1868">
            <v>1868</v>
          </cell>
          <cell r="B1868" t="str">
            <v>EDIFICIO RAYENARY DE LA FLORIDA CONDOMINIO P.H.</v>
          </cell>
          <cell r="C1868">
            <v>6489218</v>
          </cell>
          <cell r="D1868" t="str">
            <v>CR 6 7 06</v>
          </cell>
          <cell r="E1868" t="str">
            <v>900832959-2</v>
          </cell>
          <cell r="F1868" t="str">
            <v>edificiorayenarydelaflorida@gmail.com</v>
          </cell>
        </row>
        <row r="1869">
          <cell r="A1869">
            <v>1869</v>
          </cell>
          <cell r="B1869" t="str">
            <v>YIKA ZHARICK MATEUS JIMENEZ</v>
          </cell>
          <cell r="C1869" t="str">
            <v>3142186971 - 3169082222</v>
          </cell>
          <cell r="D1869" t="str">
            <v>CL 63 17A 94 BRR LA CEIBA</v>
          </cell>
        </row>
        <row r="1870">
          <cell r="A1870">
            <v>1870</v>
          </cell>
          <cell r="B1870" t="str">
            <v>CARLOS ALBERTO BECERRA</v>
          </cell>
          <cell r="C1870" t="str">
            <v>6477601 - 3218227546</v>
          </cell>
          <cell r="D1870" t="str">
            <v>CR 11 27 29 OF 301 BRR SAN JUDAS</v>
          </cell>
          <cell r="F1870" t="str">
            <v>emtel.cyc@gmail.com</v>
          </cell>
        </row>
        <row r="1871">
          <cell r="A1871">
            <v>1871</v>
          </cell>
          <cell r="B1871" t="str">
            <v>CAROLINA PABON</v>
          </cell>
          <cell r="C1871">
            <v>3022819907</v>
          </cell>
          <cell r="D1871" t="str">
            <v>CRA 2A #55A-38 REAL DE MINAS</v>
          </cell>
          <cell r="E1871">
            <v>1005331757</v>
          </cell>
          <cell r="F1871" t="str">
            <v>pabonjaimescarolina@gmail.com</v>
          </cell>
        </row>
        <row r="1872">
          <cell r="A1872">
            <v>1872</v>
          </cell>
          <cell r="B1872" t="str">
            <v>FOOD WAYS S.A.S.</v>
          </cell>
          <cell r="C1872">
            <v>3188273811</v>
          </cell>
          <cell r="D1872" t="str">
            <v>BARRIO EL BIGHT</v>
          </cell>
          <cell r="E1872" t="str">
            <v>901198205-1</v>
          </cell>
          <cell r="F1872" t="str">
            <v>NO ESPECIFICADO</v>
          </cell>
          <cell r="G1872" t="str">
            <v>NO ESPECIFICADO</v>
          </cell>
        </row>
        <row r="1873">
          <cell r="A1873">
            <v>1873</v>
          </cell>
          <cell r="B1873" t="str">
            <v>CABLECOL S.A.</v>
          </cell>
          <cell r="C1873">
            <v>3203502226</v>
          </cell>
          <cell r="D1873" t="str">
            <v>B. EL LLANITO GIRÓN</v>
          </cell>
          <cell r="E1873" t="str">
            <v>900123504-3</v>
          </cell>
          <cell r="F1873" t="str">
            <v>mariarodriguez@cablecol.com</v>
          </cell>
          <cell r="G1873" t="str">
            <v>mariarodriguez@cablecol.com</v>
          </cell>
        </row>
        <row r="1874">
          <cell r="A1874">
            <v>1874</v>
          </cell>
          <cell r="B1874" t="str">
            <v>OSCAR MAURICIO DIAZ ACEVEDO</v>
          </cell>
          <cell r="C1874">
            <v>3153751775</v>
          </cell>
          <cell r="D1874" t="str">
            <v>CALLE 49 #20-29</v>
          </cell>
          <cell r="E1874">
            <v>91291730</v>
          </cell>
          <cell r="F1874" t="str">
            <v>oscardi0773@gmail.com</v>
          </cell>
        </row>
        <row r="1875">
          <cell r="A1875">
            <v>1875</v>
          </cell>
          <cell r="B1875" t="str">
            <v>OLGUER SALINAS</v>
          </cell>
          <cell r="C1875">
            <v>3178537677</v>
          </cell>
          <cell r="D1875" t="str">
            <v>VDA GRANADILLA PIEDECUESTA</v>
          </cell>
          <cell r="E1875">
            <v>13928987</v>
          </cell>
          <cell r="F1875" t="str">
            <v>olguersalinas@gmail.com</v>
          </cell>
        </row>
        <row r="1876">
          <cell r="A1876">
            <v>1876</v>
          </cell>
          <cell r="B1876" t="str">
            <v>MARIA LUCIA ARCE PIMIENTO</v>
          </cell>
          <cell r="C1876">
            <v>3214825095</v>
          </cell>
          <cell r="E1876">
            <v>1098656843</v>
          </cell>
          <cell r="F1876" t="str">
            <v>ingmaria.arce@gmail.com</v>
          </cell>
        </row>
        <row r="1877">
          <cell r="A1877">
            <v>1877</v>
          </cell>
          <cell r="B1877" t="str">
            <v>EDIFICIO ALDIA HELICONIAS - PROPIEDAD HORIZONTAL</v>
          </cell>
          <cell r="C1877" t="str">
            <v>3004109518 - 3167475366</v>
          </cell>
          <cell r="D1877" t="str">
            <v>DG 15 51 93 CL 52 DG 15</v>
          </cell>
          <cell r="E1877" t="str">
            <v>901551125-4</v>
          </cell>
          <cell r="F1877" t="str">
            <v>edificioheliconias@hotmail.com</v>
          </cell>
        </row>
        <row r="1878">
          <cell r="A1878">
            <v>1878</v>
          </cell>
          <cell r="B1878" t="str">
            <v>GUILLERMO PILONIETA</v>
          </cell>
          <cell r="C1878">
            <v>3105603051</v>
          </cell>
          <cell r="D1878" t="str">
            <v>CR 45 64A 20</v>
          </cell>
          <cell r="E1878">
            <v>91488494</v>
          </cell>
          <cell r="F1878" t="str">
            <v>guillermo_pilonietadiaz@hotmail.com</v>
          </cell>
        </row>
        <row r="1879">
          <cell r="A1879">
            <v>1879</v>
          </cell>
          <cell r="B1879" t="str">
            <v>SOLFUSEG</v>
          </cell>
          <cell r="C1879">
            <v>6312098</v>
          </cell>
          <cell r="D1879" t="str">
            <v>CL 112 3203 BRR EL DORADO</v>
          </cell>
          <cell r="E1879">
            <v>91535877</v>
          </cell>
          <cell r="F1879" t="str">
            <v>solfuseg.ventas.impuestos@hotmail.com</v>
          </cell>
        </row>
        <row r="1880">
          <cell r="A1880">
            <v>1880</v>
          </cell>
          <cell r="B1880" t="str">
            <v>CONJUNTO RESIDENCIAL LOS ARRIEROS - PROPIEDAD HORIZONTAL</v>
          </cell>
          <cell r="C1880">
            <v>3138273269</v>
          </cell>
          <cell r="D1880" t="str">
            <v>AV 17 7 W 51 BRR BARRO BLANCO SEC CIUDADELA VALLE DE BARRO BLANCO</v>
          </cell>
          <cell r="E1880" t="str">
            <v>901785463-3</v>
          </cell>
          <cell r="F1880" t="str">
            <v>admon.conjuntolosarrieros@gmail.com</v>
          </cell>
        </row>
        <row r="1881">
          <cell r="A1881">
            <v>1881</v>
          </cell>
          <cell r="B1881" t="str">
            <v>PARQUE CENTRAL CLUB RESIDENCIAL</v>
          </cell>
          <cell r="C1881">
            <v>3153861758</v>
          </cell>
          <cell r="D1881" t="str">
            <v>CL 13 NTE 16 111</v>
          </cell>
        </row>
        <row r="1882">
          <cell r="A1882">
            <v>1882</v>
          </cell>
          <cell r="B1882" t="str">
            <v>PARQUECENTRAL S.A.S</v>
          </cell>
          <cell r="C1882" t="str">
            <v>6917007 - 3166826022</v>
          </cell>
          <cell r="D1882" t="str">
            <v>CL 41 35 47 BRR EL PRADO</v>
          </cell>
          <cell r="E1882" t="str">
            <v>901009159-1</v>
          </cell>
          <cell r="F1882" t="str">
            <v>contabilidad@cla.com.co</v>
          </cell>
        </row>
        <row r="1883">
          <cell r="A1883">
            <v>1883</v>
          </cell>
          <cell r="B1883" t="str">
            <v>ELIS COLOMBIA SAS</v>
          </cell>
          <cell r="C1883">
            <v>6484891</v>
          </cell>
          <cell r="D1883" t="str">
            <v>CRA 4 #5 04 ANTIGUA LICORERA DE SANTANDER FLORIDABLANCA</v>
          </cell>
        </row>
        <row r="1884">
          <cell r="A1884">
            <v>1884</v>
          </cell>
          <cell r="B1884" t="str">
            <v>PROTHEMOAGRO S.A.S.</v>
          </cell>
          <cell r="C1884">
            <v>3174321989</v>
          </cell>
          <cell r="D1884" t="str">
            <v>CALLE 109 #11-70 TORRE 3 APTO 601 BOGOTÁ</v>
          </cell>
          <cell r="E1884" t="str">
            <v>901133643-5</v>
          </cell>
          <cell r="F1884" t="str">
            <v>contabilidad@prothemoagro.co</v>
          </cell>
          <cell r="G1884" t="str">
            <v>contabilidad@prothemoagro.co</v>
          </cell>
        </row>
        <row r="1885">
          <cell r="A1885">
            <v>1885</v>
          </cell>
          <cell r="B1885" t="str">
            <v>HOTEL METROPOLITANA PLAZA</v>
          </cell>
          <cell r="C1885" t="str">
            <v>3156330142 - 6909921</v>
          </cell>
          <cell r="D1885" t="str">
            <v>TV METROPOLITANA 13 A 21</v>
          </cell>
          <cell r="E1885" t="str">
            <v>91520993-0</v>
          </cell>
          <cell r="F1885" t="str">
            <v>danigo2901@hotmail.com</v>
          </cell>
        </row>
        <row r="1886">
          <cell r="A1886">
            <v>1886</v>
          </cell>
          <cell r="B1886" t="str">
            <v>JOSÉ GREGORIO HERNÁNDEZ</v>
          </cell>
          <cell r="C1886">
            <v>3156410889</v>
          </cell>
          <cell r="D1886" t="str">
            <v>VDA EL TABACAL LOS SANTOS FINCA VILLA JOB</v>
          </cell>
          <cell r="E1886">
            <v>13718018</v>
          </cell>
          <cell r="F1886" t="str">
            <v>mercafresh@hotmail.com</v>
          </cell>
        </row>
        <row r="1887">
          <cell r="A1887">
            <v>1887</v>
          </cell>
          <cell r="B1887" t="str">
            <v>ECOSEGURIDAD INDUSTRIAL - SU SEGURIDAD ES NUESTRO COMPROMISO</v>
          </cell>
          <cell r="C1887" t="str">
            <v>3106667159 - 3163548535</v>
          </cell>
          <cell r="D1887" t="str">
            <v>CR 0 3 37 ZN INDUSTRIAL CHIMITA</v>
          </cell>
          <cell r="E1887" t="str">
            <v>1098766229-4</v>
          </cell>
          <cell r="F1887" t="str">
            <v>ecoseguridadindustrial@gmail.com</v>
          </cell>
        </row>
        <row r="1888">
          <cell r="A1888">
            <v>1888</v>
          </cell>
          <cell r="B1888" t="str">
            <v>ASOCIACIÓN POPULAR DE FAMILIAS SIN VIVIENDA ASOPORFAVI</v>
          </cell>
          <cell r="C1888">
            <v>3165261126</v>
          </cell>
          <cell r="D1888" t="str">
            <v>SANTA MARTA</v>
          </cell>
          <cell r="E1888" t="str">
            <v>800174142-6</v>
          </cell>
          <cell r="F1888" t="str">
            <v>abelvargas0568@gmail.com</v>
          </cell>
        </row>
        <row r="1889">
          <cell r="A1889">
            <v>1889</v>
          </cell>
          <cell r="B1889" t="str">
            <v>ANA CELSA PLATA GUERRERO</v>
          </cell>
          <cell r="C1889">
            <v>3164848384</v>
          </cell>
          <cell r="D1889" t="str">
            <v>SURATÁ</v>
          </cell>
          <cell r="E1889">
            <v>28443486</v>
          </cell>
          <cell r="F1889" t="str">
            <v>anaplatag@yahoo.com</v>
          </cell>
        </row>
        <row r="1890">
          <cell r="A1890">
            <v>1890</v>
          </cell>
          <cell r="B1890" t="str">
            <v>LAVELY SAS</v>
          </cell>
          <cell r="C1890">
            <v>3147859628</v>
          </cell>
          <cell r="D1890" t="str">
            <v>CALLE 44#39A-23 ALTOS DE CABECERA</v>
          </cell>
          <cell r="E1890" t="str">
            <v>900259185-1</v>
          </cell>
          <cell r="F1890" t="str">
            <v>jsilvabeltran@gmail.com</v>
          </cell>
          <cell r="G1890" t="str">
            <v>NO ESPECIFICADO</v>
          </cell>
        </row>
        <row r="1891">
          <cell r="A1891">
            <v>1891</v>
          </cell>
          <cell r="B1891" t="str">
            <v>EDIFICIO TORRES DEL PALMAR</v>
          </cell>
          <cell r="C1891">
            <v>6473663</v>
          </cell>
          <cell r="D1891" t="str">
            <v>CL 44 28 80 ED TORRES DEL PALMAR - BRR SOTOMAYOR</v>
          </cell>
          <cell r="E1891" t="str">
            <v>804002203-4</v>
          </cell>
          <cell r="F1891" t="str">
            <v>admon.torresdepalmar@gmail.com</v>
          </cell>
        </row>
        <row r="1892">
          <cell r="A1892">
            <v>1892</v>
          </cell>
          <cell r="B1892" t="str">
            <v>CONJUNTO RESIDENCIAL PALMERAS DEL CACIQUE CONJUNTO 1</v>
          </cell>
          <cell r="C1892" t="str">
            <v>6317754 - 3124955699</v>
          </cell>
          <cell r="D1892" t="str">
            <v>CL 74 A 49 63</v>
          </cell>
          <cell r="E1892" t="str">
            <v>800237601-7</v>
          </cell>
          <cell r="F1892" t="str">
            <v>palmerasdelcacique1@hotmail.com</v>
          </cell>
        </row>
        <row r="1893">
          <cell r="A1893">
            <v>1893</v>
          </cell>
          <cell r="B1893" t="str">
            <v>EDIFICIO MASERATO</v>
          </cell>
          <cell r="C1893">
            <v>3015183457</v>
          </cell>
          <cell r="D1893" t="str">
            <v>CR 24 30 51 BRR ANTONIA SANTOS</v>
          </cell>
          <cell r="E1893" t="str">
            <v>900706503-9</v>
          </cell>
          <cell r="F1893" t="str">
            <v>edificiomaserato22@gmail.com</v>
          </cell>
        </row>
        <row r="1894">
          <cell r="A1894">
            <v>1894</v>
          </cell>
          <cell r="B1894" t="str">
            <v>CONJUNTO TORREONIX II</v>
          </cell>
          <cell r="C1894">
            <v>3017099668</v>
          </cell>
          <cell r="D1894" t="str">
            <v>CL 36 34 60</v>
          </cell>
          <cell r="E1894" t="str">
            <v>804017542-1</v>
          </cell>
          <cell r="F1894" t="str">
            <v>conjuntonix2xprado@hotmail.com</v>
          </cell>
        </row>
        <row r="1895">
          <cell r="A1895">
            <v>1895</v>
          </cell>
          <cell r="B1895" t="str">
            <v>JORGE ALMEIDA RODRIGUEZ</v>
          </cell>
          <cell r="C1895">
            <v>3219429167</v>
          </cell>
          <cell r="D1895" t="str">
            <v xml:space="preserve">CALLE 12 #18-15 
</v>
          </cell>
          <cell r="F1895" t="str">
            <v>jorgealmeidarodriguez@gmail.com</v>
          </cell>
          <cell r="G1895" t="str">
            <v>NO ESPECIFICADO</v>
          </cell>
        </row>
        <row r="1896">
          <cell r="A1896">
            <v>1896</v>
          </cell>
          <cell r="B1896" t="str">
            <v>LUIS ALFONSO GÓMEZ GÓMEZ</v>
          </cell>
          <cell r="C1896">
            <v>3152902983</v>
          </cell>
          <cell r="D1896" t="str">
            <v>CRA 49 #54-220</v>
          </cell>
          <cell r="E1896" t="str">
            <v>C.C. 19101941</v>
          </cell>
          <cell r="F1896" t="str">
            <v>alfogomgo@gmail.com</v>
          </cell>
          <cell r="G1896" t="str">
            <v>alfogomgo@gmail.com</v>
          </cell>
        </row>
        <row r="1897">
          <cell r="A1897">
            <v>1897</v>
          </cell>
          <cell r="B1897" t="str">
            <v>MARIA MAGNOLIA OROZCO CALDERÓN</v>
          </cell>
          <cell r="C1897">
            <v>3165258117</v>
          </cell>
          <cell r="D1897" t="str">
            <v>C. VILLA FIRENZE T6 APTO 202</v>
          </cell>
          <cell r="E1897">
            <v>37748552</v>
          </cell>
          <cell r="F1897" t="str">
            <v>mariamorozcocalderon@gmail.com</v>
          </cell>
          <cell r="G1897" t="str">
            <v>NO ESPECIFICADO</v>
          </cell>
        </row>
        <row r="1898">
          <cell r="A1898">
            <v>1898</v>
          </cell>
          <cell r="B1898" t="str">
            <v>EDIFICIO DI BARI</v>
          </cell>
          <cell r="C1898" t="str">
            <v>6497457 - 3166080441</v>
          </cell>
          <cell r="D1898" t="str">
            <v>CR 8 46 BRR CASCO ANTIGUO</v>
          </cell>
          <cell r="E1898" t="str">
            <v>900531157-0</v>
          </cell>
          <cell r="F1898" t="str">
            <v>admontorredibari@hotmail.com</v>
          </cell>
        </row>
        <row r="1899">
          <cell r="A1899">
            <v>1899</v>
          </cell>
          <cell r="B1899" t="str">
            <v>JOHN MAIKOL RUEDAS BAYONA</v>
          </cell>
          <cell r="C1899">
            <v>3227593724</v>
          </cell>
          <cell r="D1899" t="str">
            <v>AV 2 ENTRE CALLE 4 Y 5 #14-28 BARRIO CHAPINERO - CUCUTA</v>
          </cell>
          <cell r="F1899" t="str">
            <v>johnmaikolruba@ufps.edu.co</v>
          </cell>
        </row>
        <row r="1900">
          <cell r="A1900">
            <v>1900</v>
          </cell>
          <cell r="B1900" t="str">
            <v>CONJUNTO CAMPESTRE EL REFUGIO</v>
          </cell>
          <cell r="C1900">
            <v>3176460002</v>
          </cell>
          <cell r="D1900" t="str">
            <v>KM1 VIA MESA DE LOS SANTOS</v>
          </cell>
          <cell r="E1900">
            <v>804011344</v>
          </cell>
          <cell r="F1900" t="str">
            <v>acjeam@hotmail.com</v>
          </cell>
          <cell r="G1900" t="str">
            <v>acjeam@hotmail.com</v>
          </cell>
        </row>
        <row r="1901">
          <cell r="A1901">
            <v>1901</v>
          </cell>
          <cell r="B1901" t="str">
            <v>SARABIA RINCON SILFREDO</v>
          </cell>
          <cell r="C1901">
            <v>3174477950</v>
          </cell>
          <cell r="D1901" t="str">
            <v>CL 34 18 44 CENTRO BUCARAMANGA</v>
          </cell>
          <cell r="E1901" t="str">
            <v>91285031-2</v>
          </cell>
          <cell r="F1901" t="str">
            <v>contable@hotelandino.com.co</v>
          </cell>
        </row>
        <row r="1902">
          <cell r="A1902">
            <v>1902</v>
          </cell>
          <cell r="B1902" t="str">
            <v>DAYANIFER ESTUPIÑAN</v>
          </cell>
          <cell r="C1902">
            <v>300953412</v>
          </cell>
          <cell r="D1902" t="str">
            <v>TRANS 154 150 26 BUCARAMANGA</v>
          </cell>
          <cell r="E1902">
            <v>1098754662</v>
          </cell>
          <cell r="F1902" t="str">
            <v>daya-1994@hotmail.com</v>
          </cell>
        </row>
        <row r="1903">
          <cell r="A1903">
            <v>1903</v>
          </cell>
          <cell r="B1903" t="str">
            <v>VIRGILIO FLOREZ</v>
          </cell>
          <cell r="C1903">
            <v>3163738135</v>
          </cell>
          <cell r="D1903" t="str">
            <v>CRA 39 41 19 PISO 8</v>
          </cell>
        </row>
        <row r="1904">
          <cell r="A1904">
            <v>1904</v>
          </cell>
          <cell r="B1904" t="str">
            <v>CONJUNTO RESIDENCIAL FLORIDA DE LA SIERRA - PROPIEDAD HORIZONTAL</v>
          </cell>
          <cell r="C1904" t="str">
            <v>6076513578 - 3008824730</v>
          </cell>
          <cell r="D1904" t="str">
            <v>CR 3 1 76 BRR EL RECREO</v>
          </cell>
          <cell r="E1904" t="str">
            <v>901739361-5</v>
          </cell>
          <cell r="F1904" t="str">
            <v>floridadelasierraadmon@gmail.com</v>
          </cell>
        </row>
        <row r="1905">
          <cell r="A1905">
            <v>1905</v>
          </cell>
          <cell r="B1905" t="str">
            <v>CONJUNTO RESIDENCIAL ALAMEDA REAL</v>
          </cell>
          <cell r="C1905">
            <v>3175508389</v>
          </cell>
          <cell r="D1905" t="str">
            <v>CR 25 41 05</v>
          </cell>
          <cell r="E1905">
            <v>800189643</v>
          </cell>
          <cell r="F1905" t="str">
            <v>contaalameda@gmail.com</v>
          </cell>
        </row>
        <row r="1906">
          <cell r="A1906">
            <v>1906</v>
          </cell>
          <cell r="B1906" t="str">
            <v>CONJUNTO RESIDENCIAL EL COUNTRY LIVING - PROPIEDAD HORIZONTAL</v>
          </cell>
          <cell r="C1906">
            <v>3174298533</v>
          </cell>
          <cell r="D1906" t="str">
            <v>CR 17 154 92</v>
          </cell>
          <cell r="E1906" t="str">
            <v>901790861-1</v>
          </cell>
          <cell r="F1906" t="str">
            <v>tesorerialiving@gmail.com</v>
          </cell>
        </row>
        <row r="1907">
          <cell r="A1907">
            <v>1907</v>
          </cell>
          <cell r="B1907" t="str">
            <v>MARISELA FUENTES VALBUENA</v>
          </cell>
          <cell r="C1907">
            <v>3172175115</v>
          </cell>
          <cell r="D1907" t="str">
            <v>CL 59 7 61 C.R. PLAZA SAN MARCOS</v>
          </cell>
          <cell r="F1907" t="str">
            <v>mari-801@hotmail.com</v>
          </cell>
        </row>
        <row r="1908">
          <cell r="A1908">
            <v>1908</v>
          </cell>
          <cell r="B1908" t="str">
            <v>CONJUNTO RESIDENCIAL BELLO HORIZONTE</v>
          </cell>
          <cell r="C1908">
            <v>3227835349</v>
          </cell>
          <cell r="D1908" t="str">
            <v>CR 41 #40-59</v>
          </cell>
          <cell r="E1908" t="str">
            <v>800222180-2</v>
          </cell>
          <cell r="F1908" t="str">
            <v>luxero@hotmail.com</v>
          </cell>
        </row>
        <row r="1909">
          <cell r="A1909">
            <v>1909</v>
          </cell>
          <cell r="B1909" t="str">
            <v>EDIFICIO EL CAFETAL</v>
          </cell>
          <cell r="C1909" t="str">
            <v>6543031 - 3183543775</v>
          </cell>
          <cell r="D1909" t="str">
            <v>CL 110 21 28 30 Y 30 B BRR GRANJAS DE PROVENZA</v>
          </cell>
          <cell r="E1909" t="str">
            <v>900416301-3</v>
          </cell>
          <cell r="F1909" t="str">
            <v>edificioelcafetal@gmail.com</v>
          </cell>
        </row>
        <row r="1910">
          <cell r="A1910">
            <v>1910</v>
          </cell>
          <cell r="B1910" t="str">
            <v>CONJUNTO RESIDENCIAL JUAN PABLO II SECTOR UNO</v>
          </cell>
          <cell r="C1910">
            <v>6418115</v>
          </cell>
          <cell r="D1910" t="str">
            <v>AV BUCAROS 3 35 BRR CIUDADELA REAL DE MINAS</v>
          </cell>
          <cell r="E1910" t="str">
            <v>800020773-2</v>
          </cell>
          <cell r="F1910" t="str">
            <v>juanpablo2ph@gmail.com</v>
          </cell>
        </row>
        <row r="1911">
          <cell r="A1911">
            <v>1911</v>
          </cell>
          <cell r="B1911" t="str">
            <v>EDIFICIO KORONA DEL SOL</v>
          </cell>
          <cell r="C1911" t="str">
            <v>6076963145 - 3187356328</v>
          </cell>
          <cell r="D1911" t="str">
            <v>CR 27 63 18 SEC 1 BRR LA CEIBA</v>
          </cell>
          <cell r="E1911" t="str">
            <v>900615778-6</v>
          </cell>
          <cell r="F1911" t="str">
            <v>edificiokoronadelsol@gmail.com</v>
          </cell>
        </row>
        <row r="1912">
          <cell r="A1912">
            <v>1912</v>
          </cell>
          <cell r="B1912" t="str">
            <v>UNIDAD RESIDENCIAL MAKADAMIA</v>
          </cell>
          <cell r="C1912" t="str">
            <v>6798660 - 3134220894</v>
          </cell>
          <cell r="D1912" t="str">
            <v>CR 20 158 40 BRR CAÑAVERAL</v>
          </cell>
          <cell r="E1912" t="str">
            <v>900730483-0</v>
          </cell>
          <cell r="F1912" t="str">
            <v>unidadresidencialmakadamia@gmail.com</v>
          </cell>
        </row>
        <row r="1913">
          <cell r="A1913">
            <v>1913</v>
          </cell>
          <cell r="B1913" t="str">
            <v>LUZ HELENA BERRIO DE SILVA</v>
          </cell>
          <cell r="C1913">
            <v>3104975088</v>
          </cell>
          <cell r="D1913" t="str">
            <v>CR 40 48 109 APT 201</v>
          </cell>
          <cell r="E1913">
            <v>37800310</v>
          </cell>
          <cell r="F1913" t="str">
            <v>luzhberrio1@hotmail.com</v>
          </cell>
        </row>
        <row r="1914">
          <cell r="A1914">
            <v>1914</v>
          </cell>
          <cell r="B1914" t="str">
            <v>SOSDOM SAS</v>
          </cell>
          <cell r="C1914" t="str">
            <v>3102793943-3188131450</v>
          </cell>
          <cell r="D1914" t="str">
            <v>VDA CHIPRE LOTE 78 P3 RIONEGRO-ANTIOQUIA</v>
          </cell>
          <cell r="E1914" t="str">
            <v>829001805-4</v>
          </cell>
          <cell r="F1914" t="str">
            <v>sosdomsas@hotmail.com</v>
          </cell>
        </row>
        <row r="1915">
          <cell r="A1915">
            <v>1915</v>
          </cell>
          <cell r="B1915" t="str">
            <v>CENTRO DE ESPECIALISTAS AXA COLPATRIA</v>
          </cell>
        </row>
        <row r="1916">
          <cell r="A1916">
            <v>1916</v>
          </cell>
          <cell r="B1916" t="str">
            <v>TIP SISLAB</v>
          </cell>
        </row>
        <row r="1917">
          <cell r="A1917">
            <v>1917</v>
          </cell>
          <cell r="B1917" t="str">
            <v>RUITOQUE RESORT</v>
          </cell>
          <cell r="E1917" t="str">
            <v>901376671-4</v>
          </cell>
          <cell r="F1917" t="str">
            <v>ruitoqueresortph@gmail.com</v>
          </cell>
        </row>
        <row r="1918">
          <cell r="A1918">
            <v>1918</v>
          </cell>
          <cell r="B1918" t="str">
            <v>EDIFICIO MILAN - PROPIEDAD HORIZONTAL</v>
          </cell>
          <cell r="C1918">
            <v>3173668719</v>
          </cell>
          <cell r="D1918" t="str">
            <v>CL 32 31 20</v>
          </cell>
          <cell r="E1918" t="str">
            <v>901880138-0</v>
          </cell>
          <cell r="F1918" t="str">
            <v>admcondominiomilan@gmail.com</v>
          </cell>
        </row>
        <row r="1919">
          <cell r="A1919">
            <v>1919</v>
          </cell>
          <cell r="B1919" t="str">
            <v>CONJUNTO CAMPESTRE VILLAS DE LA LAGUNA</v>
          </cell>
          <cell r="C1919">
            <v>3167508770</v>
          </cell>
          <cell r="D1919" t="str">
            <v>VDA LOS CACAOS MESA DE LOS SANTOSPIEDECUESTA</v>
          </cell>
          <cell r="E1919" t="str">
            <v>804010190-0</v>
          </cell>
          <cell r="F1919" t="str">
            <v>admon_villasdelalaguna@hotmail.com</v>
          </cell>
        </row>
        <row r="1920">
          <cell r="A1920">
            <v>1920</v>
          </cell>
          <cell r="B1920" t="str">
            <v>EDIFICIO PORTAL DE CABECERA</v>
          </cell>
          <cell r="C1920">
            <v>6947117</v>
          </cell>
          <cell r="D1920" t="str">
            <v>CL 48 27A 66</v>
          </cell>
          <cell r="E1920" t="str">
            <v>900029417-9</v>
          </cell>
          <cell r="F1920" t="str">
            <v>portaldecabecera@hotmail.com</v>
          </cell>
        </row>
        <row r="1921">
          <cell r="A1921">
            <v>1921</v>
          </cell>
          <cell r="B1921" t="str">
            <v>CESAR AUGUSTO MILLÁN</v>
          </cell>
          <cell r="C1921">
            <v>3205970843</v>
          </cell>
          <cell r="D1921" t="str">
            <v>FINCA LAS MARIAS VDA CAPILLA ALTA MPIO BUCARAMANGA CORREGIMIENTO 2</v>
          </cell>
          <cell r="E1921">
            <v>91477740</v>
          </cell>
        </row>
        <row r="1922">
          <cell r="A1922">
            <v>1922</v>
          </cell>
          <cell r="B1922" t="str">
            <v>KATHY MARGARITA DAZA BROCHERO</v>
          </cell>
          <cell r="C1922" t="str">
            <v>3183062193 - 3125747871</v>
          </cell>
          <cell r="D1922" t="str">
            <v>AUTOPISTA FLORIDABLANCA #144-114</v>
          </cell>
          <cell r="E1922">
            <v>37949515</v>
          </cell>
          <cell r="F1922" t="str">
            <v>inganita@hotmail.com</v>
          </cell>
          <cell r="G1922" t="str">
            <v>inganita@hotmail.com</v>
          </cell>
        </row>
        <row r="1923">
          <cell r="A1923">
            <v>1923</v>
          </cell>
          <cell r="B1923" t="str">
            <v>FINCA S.A.S</v>
          </cell>
        </row>
        <row r="1924">
          <cell r="A1924">
            <v>1924</v>
          </cell>
          <cell r="B1924" t="str">
            <v>ADRIAN QUIÑONEZ</v>
          </cell>
          <cell r="C1924">
            <v>305865806</v>
          </cell>
          <cell r="D1924" t="str">
            <v>TRANSV ORIENTAL #94-113 B/MANGA</v>
          </cell>
          <cell r="E1924">
            <v>91526802</v>
          </cell>
          <cell r="F1924" t="str">
            <v>quinonezadrian84@gmail.com</v>
          </cell>
        </row>
        <row r="1925">
          <cell r="A1925">
            <v>1925</v>
          </cell>
          <cell r="B1925" t="str">
            <v>MIGUEL ANGEL PICO</v>
          </cell>
          <cell r="C1925">
            <v>3507953864</v>
          </cell>
          <cell r="D1925" t="str">
            <v>CR 10 18 - 28</v>
          </cell>
        </row>
        <row r="1926">
          <cell r="A1926">
            <v>1926</v>
          </cell>
          <cell r="B1926" t="str">
            <v>SUAREZ PARRA ANGEL GABRIEL</v>
          </cell>
          <cell r="C1926" t="str">
            <v>3125941918 - 3173519391</v>
          </cell>
          <cell r="D1926" t="str">
            <v>VIA TEJADITOS VDA BARRO BLANCO FCA VILLA HERCULES</v>
          </cell>
          <cell r="E1926" t="str">
            <v>1098824539-1</v>
          </cell>
          <cell r="F1926" t="str">
            <v>mcsgestion213@gmail.com</v>
          </cell>
        </row>
        <row r="1927">
          <cell r="A1927">
            <v>1927</v>
          </cell>
          <cell r="B1927" t="str">
            <v>ANA MARIA HERNANDEZ</v>
          </cell>
          <cell r="C1927">
            <v>3102921636</v>
          </cell>
          <cell r="D1927" t="str">
            <v>CR 8 13 25 EL PLAYON</v>
          </cell>
          <cell r="E1927">
            <v>37710695</v>
          </cell>
        </row>
        <row r="1928">
          <cell r="A1928">
            <v>1928</v>
          </cell>
          <cell r="B1928" t="str">
            <v>NUBIA REY OLIVEROS</v>
          </cell>
          <cell r="C1928">
            <v>3173829687</v>
          </cell>
          <cell r="D1928" t="str">
            <v>CR 16 17 48 BGA</v>
          </cell>
          <cell r="E1928">
            <v>63311026</v>
          </cell>
          <cell r="F1928" t="str">
            <v>reyesnubia347@gmail.com</v>
          </cell>
        </row>
        <row r="1929">
          <cell r="A1929">
            <v>1929</v>
          </cell>
          <cell r="B1929" t="str">
            <v>CONJUNTO RESIDENCIAL COPROFESORES 1</v>
          </cell>
          <cell r="C1929" t="str">
            <v>800023627-9</v>
          </cell>
          <cell r="D1929" t="str">
            <v>CL 91 22 34 BRR DIAMANTE II</v>
          </cell>
          <cell r="E1929">
            <v>6368105</v>
          </cell>
          <cell r="F1929" t="str">
            <v>admcoprofesores@gmail.com</v>
          </cell>
        </row>
        <row r="1930">
          <cell r="A1930">
            <v>1930</v>
          </cell>
          <cell r="B1930" t="str">
            <v>EDIFICIO TIMANA</v>
          </cell>
          <cell r="C1930" t="str">
            <v>800003861-0</v>
          </cell>
          <cell r="D1930" t="str">
            <v>CL 42 34 49 BRR EL PRADO ED TIMANA</v>
          </cell>
          <cell r="E1930">
            <v>6459157</v>
          </cell>
          <cell r="F1930" t="str">
            <v>edificiotimana@outlook.es</v>
          </cell>
        </row>
        <row r="1931">
          <cell r="A1931">
            <v>1931</v>
          </cell>
          <cell r="B1931" t="str">
            <v>EL TESORO DE ACUARELA</v>
          </cell>
          <cell r="D1931" t="str">
            <v>PARCELA 33 MESA DE LOS SANTOS</v>
          </cell>
        </row>
        <row r="1932">
          <cell r="A1932">
            <v>1932</v>
          </cell>
          <cell r="B1932" t="str">
            <v>ASOCIACION DE PROPIETARIOS DE LA PARCELACION LA CAMPIÑA</v>
          </cell>
          <cell r="C1932">
            <v>6783482</v>
          </cell>
          <cell r="D1932" t="str">
            <v>CONJUNTO CAMPESTRE LA CAMPIÑA VEREDA LOS COLORADOS</v>
          </cell>
          <cell r="E1932" t="str">
            <v>900303407-1</v>
          </cell>
          <cell r="F1932" t="str">
            <v>asocampina@gmail.com</v>
          </cell>
        </row>
        <row r="1933">
          <cell r="A1933">
            <v>1933</v>
          </cell>
          <cell r="B1933" t="str">
            <v>HOTEL STREET 55</v>
          </cell>
          <cell r="C1933" t="str">
            <v>3118315656 - 3156793918</v>
          </cell>
          <cell r="D1933" t="str">
            <v>CR 22 54 100</v>
          </cell>
          <cell r="E1933" t="str">
            <v>91243811-0</v>
          </cell>
          <cell r="F1933" t="str">
            <v>contabilidad55hotel@gmail.com</v>
          </cell>
        </row>
        <row r="1934">
          <cell r="A1934">
            <v>1934</v>
          </cell>
          <cell r="B1934" t="str">
            <v>SANTA MARIA REINA CONDOMINIO CAMPESTRE</v>
          </cell>
          <cell r="C1934">
            <v>3167508770</v>
          </cell>
          <cell r="D1934" t="str">
            <v>VDA LA MESA FINCA SANTA MARIA REINA</v>
          </cell>
          <cell r="E1934" t="str">
            <v>900967264-2</v>
          </cell>
          <cell r="F1934" t="str">
            <v>santamariareinacondominio@gmail.com</v>
          </cell>
        </row>
        <row r="1935">
          <cell r="A1935">
            <v>1935</v>
          </cell>
          <cell r="B1935" t="str">
            <v>CORPORACION PARA EL DESARROLLO DEL ORIENTE COMPROMISO</v>
          </cell>
          <cell r="C1935">
            <v>6434133</v>
          </cell>
          <cell r="D1935" t="str">
            <v>CRA 32 58 20</v>
          </cell>
          <cell r="E1935" t="str">
            <v>804001309-1</v>
          </cell>
          <cell r="F1935" t="str">
            <v>admin@corporacioncompromiso.com</v>
          </cell>
        </row>
        <row r="1936">
          <cell r="A1936">
            <v>1936</v>
          </cell>
          <cell r="B1936" t="str">
            <v>CONJUNTO RESIDENCIAL VIVE MARDEL PH</v>
          </cell>
          <cell r="C1936">
            <v>3174298533</v>
          </cell>
          <cell r="D1936" t="str">
            <v>CR 23 14 46 BRR SAN FRANCISCO</v>
          </cell>
          <cell r="E1936" t="str">
            <v>901776148-1</v>
          </cell>
          <cell r="F1936" t="str">
            <v>admvivemardel@gmail.com</v>
          </cell>
        </row>
        <row r="1937">
          <cell r="A1937">
            <v>1937</v>
          </cell>
          <cell r="B1937" t="str">
            <v>EDIFICIO TORRE 12 CORVILAR MODELO</v>
          </cell>
          <cell r="C1937" t="str">
            <v>6713661 - 3162069015</v>
          </cell>
          <cell r="D1937" t="str">
            <v>CL 12 18 15 ED TORRE 12</v>
          </cell>
          <cell r="E1937" t="str">
            <v>900556968-5</v>
          </cell>
          <cell r="F1937" t="str">
            <v>edificiotorre12corvilar@hotmail.com</v>
          </cell>
        </row>
        <row r="1938">
          <cell r="A1938">
            <v>1938</v>
          </cell>
          <cell r="B1938" t="str">
            <v>JAIRO GOMEZ</v>
          </cell>
          <cell r="C1938">
            <v>3016062072</v>
          </cell>
          <cell r="D1938" t="str">
            <v>CLL 100 # 36-39 EL GIRASOL CASA 111</v>
          </cell>
          <cell r="E1938">
            <v>13807318</v>
          </cell>
          <cell r="F1938" t="str">
            <v>losrosalescacao@gmail.com</v>
          </cell>
        </row>
        <row r="1939">
          <cell r="A1939">
            <v>1939</v>
          </cell>
          <cell r="B1939" t="str">
            <v>EDWIN PRADA RAMIREZ</v>
          </cell>
          <cell r="C1939">
            <v>3202695884</v>
          </cell>
          <cell r="D1939" t="str">
            <v>CRA 55 71 140 CASA 6</v>
          </cell>
          <cell r="E1939">
            <v>5692294</v>
          </cell>
          <cell r="F1939" t="str">
            <v>ingd.patino@gmail.com</v>
          </cell>
        </row>
        <row r="1940">
          <cell r="A1940">
            <v>1940</v>
          </cell>
          <cell r="B1940" t="str">
            <v>ALIMENTOS GAMAR - ALFONSO ALARCON</v>
          </cell>
          <cell r="C1940">
            <v>3172805925</v>
          </cell>
          <cell r="D1940" t="str">
            <v>ANAPOIMA CUNDINAMARCA</v>
          </cell>
          <cell r="E1940">
            <v>91252012</v>
          </cell>
          <cell r="F1940" t="str">
            <v>perforacionesalarcon67@gmail.com</v>
          </cell>
        </row>
        <row r="1941">
          <cell r="A1941">
            <v>1941</v>
          </cell>
          <cell r="B1941" t="str">
            <v>MARIO PARRA</v>
          </cell>
          <cell r="C1941">
            <v>3228125542</v>
          </cell>
          <cell r="D1941" t="str">
            <v>CALLE 103 # 12-86 T4 APTO 304 ALTOS DE FONTANA</v>
          </cell>
          <cell r="E1941">
            <v>17632783</v>
          </cell>
          <cell r="F1941" t="str">
            <v>mario.parrafajardo@gmail.com</v>
          </cell>
        </row>
        <row r="1942">
          <cell r="A1942">
            <v>1942</v>
          </cell>
          <cell r="B1942" t="str">
            <v>SORANGEL MECON</v>
          </cell>
          <cell r="C1942">
            <v>3153277871</v>
          </cell>
          <cell r="D1942" t="str">
            <v>CALLE 140 #26-79 FLORIDABLANCA</v>
          </cell>
          <cell r="E1942">
            <v>63346168</v>
          </cell>
          <cell r="F1942" t="str">
            <v>sormecon@gmail.com</v>
          </cell>
        </row>
        <row r="1943">
          <cell r="A1943">
            <v>1943</v>
          </cell>
          <cell r="B1943" t="str">
            <v>EDIFICIO COLOMBIA</v>
          </cell>
          <cell r="C1943" t="str">
            <v>6322215 - 3002370310</v>
          </cell>
          <cell r="D1943" t="str">
            <v>CR 28 35 62</v>
          </cell>
          <cell r="E1943" t="str">
            <v>890210200-7</v>
          </cell>
          <cell r="F1943" t="str">
            <v>Eedificiocolombia42@gmail.com</v>
          </cell>
        </row>
        <row r="1944">
          <cell r="A1944">
            <v>1944</v>
          </cell>
          <cell r="B1944" t="str">
            <v>MORADA DEL VIENTO</v>
          </cell>
        </row>
        <row r="1945">
          <cell r="A1945">
            <v>1945</v>
          </cell>
          <cell r="B1945" t="str">
            <v>EDIFICIO CENTRO MEDICO CLINCA BUCARAMANGA</v>
          </cell>
          <cell r="D1945" t="str">
            <v>CL 54 #33-45 CLINICA BUCARAMANGA</v>
          </cell>
        </row>
        <row r="1946">
          <cell r="A1946">
            <v>1946</v>
          </cell>
          <cell r="B1946" t="str">
            <v>GRUPO EVO GREEN</v>
          </cell>
          <cell r="C1946">
            <v>3123974020</v>
          </cell>
          <cell r="D1946" t="str">
            <v>AV 36 31 07 LC5 BRR LAS CAMELIAS ZONA INDUSTRIAL</v>
          </cell>
          <cell r="E1946" t="str">
            <v>901252303-6</v>
          </cell>
          <cell r="F1946" t="str">
            <v>angieortizr22@gmail.com - casiri10@hotmail.com</v>
          </cell>
          <cell r="G1946" t="str">
            <v>angieortizr22@gmail.com - casiri10@hotmail.com</v>
          </cell>
        </row>
        <row r="1947">
          <cell r="A1947">
            <v>1947</v>
          </cell>
          <cell r="B1947" t="str">
            <v>BULEVAR DEL PUENTE</v>
          </cell>
          <cell r="D1947" t="str">
            <v>CL 18 26 23</v>
          </cell>
          <cell r="E1947">
            <v>900229379</v>
          </cell>
        </row>
        <row r="1948">
          <cell r="A1948">
            <v>1948</v>
          </cell>
          <cell r="B1948" t="str">
            <v>CASMO INGENIERIA DE COLOMBIA S.A.S</v>
          </cell>
          <cell r="C1948">
            <v>3166130861</v>
          </cell>
          <cell r="D1948" t="str">
            <v>CR 0 10 N 20 T 1 APTO 1007 ED TERRACOTA</v>
          </cell>
          <cell r="E1948" t="str">
            <v>901871428-3</v>
          </cell>
          <cell r="F1948" t="str">
            <v>casmo.comercial@gmail.com</v>
          </cell>
        </row>
        <row r="1949">
          <cell r="A1949">
            <v>1949</v>
          </cell>
          <cell r="B1949" t="str">
            <v>HOTEL GUANE</v>
          </cell>
          <cell r="D1949" t="str">
            <v>HOTEL GUANE - CL 34 #22-72</v>
          </cell>
        </row>
        <row r="1950">
          <cell r="A1950">
            <v>1950</v>
          </cell>
          <cell r="B1950" t="str">
            <v>LIBIA VESGA DUARTE</v>
          </cell>
          <cell r="C1950">
            <v>3125196866</v>
          </cell>
          <cell r="D1950" t="str">
            <v>FINCA EL MANANTIAL VDA SAN NICOLAS ALTO - LEBRIJA</v>
          </cell>
          <cell r="E1950">
            <v>37928572</v>
          </cell>
          <cell r="F1950" t="str">
            <v>livedu63@gmail.com</v>
          </cell>
        </row>
        <row r="1951">
          <cell r="A1951">
            <v>1951</v>
          </cell>
          <cell r="B1951" t="str">
            <v>DIVA LILI SUAREZ VELANDIA</v>
          </cell>
          <cell r="C1951">
            <v>3153251973</v>
          </cell>
          <cell r="D1951" t="str">
            <v>Cr 23 37-63</v>
          </cell>
          <cell r="E1951">
            <v>37615301</v>
          </cell>
          <cell r="F1951" t="str">
            <v>divalilisv@gmail.com</v>
          </cell>
        </row>
        <row r="1952">
          <cell r="A1952">
            <v>1952</v>
          </cell>
          <cell r="B1952" t="str">
            <v>JIM JOSE ISIDRO MORENO HIDRAULICA SAS</v>
          </cell>
          <cell r="C1952" t="str">
            <v>4753152 - 3142411346</v>
          </cell>
          <cell r="D1952" t="str">
            <v>CR 90 B 71 A 93</v>
          </cell>
          <cell r="E1952" t="str">
            <v>900705782-2</v>
          </cell>
          <cell r="F1952" t="str">
            <v>edna.moreno@jimhidraulica.co</v>
          </cell>
        </row>
        <row r="1953">
          <cell r="A1953">
            <v>1953</v>
          </cell>
          <cell r="B1953" t="str">
            <v>MAURICIO SALAZAR PABON</v>
          </cell>
          <cell r="C1953">
            <v>3194135833</v>
          </cell>
          <cell r="D1953" t="str">
            <v>CRA 11 5 33 BUCARAMANGA</v>
          </cell>
          <cell r="E1953">
            <v>13746957</v>
          </cell>
          <cell r="F1953" t="str">
            <v>maurimslaro@gmail.com</v>
          </cell>
        </row>
        <row r="1954">
          <cell r="A1954">
            <v>1954</v>
          </cell>
          <cell r="B1954" t="str">
            <v>ALCIRA BANDERA</v>
          </cell>
          <cell r="C1954">
            <v>3023720078</v>
          </cell>
          <cell r="D1954" t="str">
            <v>FINCA BRISAS VDA LISBOA</v>
          </cell>
          <cell r="F1954" t="str">
            <v>banderaalcira@gmail.com</v>
          </cell>
        </row>
        <row r="1955">
          <cell r="A1955">
            <v>1955</v>
          </cell>
          <cell r="B1955" t="str">
            <v>GIRARDOT 628 - PROPIEDAD HORIZONTAL</v>
          </cell>
          <cell r="C1955" t="str">
            <v>3203569950 - 6420031</v>
          </cell>
          <cell r="D1955" t="str">
            <v>CR 6 28 41 45 47</v>
          </cell>
          <cell r="E1955" t="str">
            <v>901097327-8</v>
          </cell>
          <cell r="F1955" t="str">
            <v>edificio.girardot628@gmail.com</v>
          </cell>
        </row>
        <row r="1956">
          <cell r="A1956">
            <v>1956</v>
          </cell>
          <cell r="B1956" t="str">
            <v>EDIFICIO K34</v>
          </cell>
          <cell r="C1956">
            <v>3147601991</v>
          </cell>
          <cell r="D1956" t="str">
            <v>CR 34 42 90</v>
          </cell>
        </row>
        <row r="1957">
          <cell r="A1957">
            <v>1957</v>
          </cell>
          <cell r="B1957" t="str">
            <v>LUIS CARLOS SERRANO ALVAREZ</v>
          </cell>
          <cell r="C1957">
            <v>3185956171</v>
          </cell>
          <cell r="D1957" t="str">
            <v>CR 8 13 12 BRR CENTRO AP 203</v>
          </cell>
          <cell r="E1957">
            <v>72347715</v>
          </cell>
          <cell r="F1957" t="str">
            <v>luisserrano85@hotmail.com</v>
          </cell>
        </row>
        <row r="1958">
          <cell r="A1958">
            <v>1958</v>
          </cell>
          <cell r="B1958" t="str">
            <v>EAGLE AMERICAN DE SEGURIDAD</v>
          </cell>
          <cell r="C1958">
            <v>3105052280</v>
          </cell>
          <cell r="D1958" t="str">
            <v>MANZANA 41 LOTE 27 CLARET</v>
          </cell>
        </row>
        <row r="1959">
          <cell r="A1959">
            <v>1959</v>
          </cell>
          <cell r="B1959" t="str">
            <v>AGUA VITAL</v>
          </cell>
          <cell r="C1959">
            <v>3225122491</v>
          </cell>
          <cell r="D1959" t="str">
            <v>TV 3 DG 5 249 BRR RODADERO RESERVADO</v>
          </cell>
          <cell r="E1959">
            <v>49660567</v>
          </cell>
          <cell r="F1959" t="str">
            <v>fyvmipais@gmail.com</v>
          </cell>
        </row>
        <row r="1960">
          <cell r="A1960">
            <v>1960</v>
          </cell>
          <cell r="B1960" t="str">
            <v>CONJUNTO CAMPESTRE EL PARAISO</v>
          </cell>
        </row>
        <row r="1961">
          <cell r="A1961">
            <v>1961</v>
          </cell>
          <cell r="B1961" t="str">
            <v>DIEGO LONDOÑO GÓMEZ</v>
          </cell>
          <cell r="C1961">
            <v>3102787194</v>
          </cell>
          <cell r="D1961" t="str">
            <v>CRA 14 # 17 50</v>
          </cell>
          <cell r="F1961" t="str">
            <v>dilongo@hotmail.com</v>
          </cell>
        </row>
        <row r="1962">
          <cell r="A1962">
            <v>1962</v>
          </cell>
          <cell r="B1962" t="str">
            <v>EDIFICIO EL NOGAL</v>
          </cell>
          <cell r="C1962">
            <v>3165775467</v>
          </cell>
          <cell r="D1962" t="str">
            <v>CR 38 44 88 BRR CABECERA</v>
          </cell>
          <cell r="E1962" t="str">
            <v>900176414-6</v>
          </cell>
          <cell r="F1962" t="str">
            <v>edificioelnogal@hotmail.com</v>
          </cell>
        </row>
        <row r="1963">
          <cell r="A1963">
            <v>1963</v>
          </cell>
          <cell r="B1963" t="str">
            <v>DULCERIA CARMENCITA</v>
          </cell>
          <cell r="C1963">
            <v>3504088628</v>
          </cell>
          <cell r="D1963" t="str">
            <v>CRA 8 5 18</v>
          </cell>
          <cell r="E1963">
            <v>39024606</v>
          </cell>
          <cell r="F1963" t="str">
            <v>ingeniero.fernandoposada@gmail.com</v>
          </cell>
        </row>
        <row r="1964">
          <cell r="A1964">
            <v>1964</v>
          </cell>
          <cell r="B1964" t="str">
            <v>CONJUNTO RESIDENCIAL TERRACOTA CIUDAD TIERRABUENA - PROPIEDAD HORIZONTAL</v>
          </cell>
          <cell r="C1964">
            <v>3174298533</v>
          </cell>
          <cell r="D1964" t="str">
            <v>CR 0 10 N 20</v>
          </cell>
          <cell r="E1964" t="str">
            <v>901786012-1</v>
          </cell>
          <cell r="F1964" t="str">
            <v>tesoreriaterracota1@gmail.com</v>
          </cell>
        </row>
        <row r="1965">
          <cell r="A1965">
            <v>1965</v>
          </cell>
          <cell r="B1965" t="str">
            <v>EDIFICIO VILLA AMPARO</v>
          </cell>
          <cell r="C1965">
            <v>3156374357</v>
          </cell>
          <cell r="D1965" t="str">
            <v>CR 8 8 13</v>
          </cell>
          <cell r="E1965" t="str">
            <v>900281174-2</v>
          </cell>
          <cell r="F1965" t="str">
            <v>edificiovillaamparo2020@gmail.com</v>
          </cell>
        </row>
        <row r="1966">
          <cell r="A1966">
            <v>1966</v>
          </cell>
          <cell r="B1966" t="str">
            <v>UNIDAD RESIDENCIAL LOS ALMENDROS</v>
          </cell>
          <cell r="C1966">
            <v>3002879229</v>
          </cell>
          <cell r="D1966" t="str">
            <v>CR 12 E 31 24 50 BRR LA CUMBRE</v>
          </cell>
          <cell r="E1966" t="str">
            <v>901554535-4</v>
          </cell>
          <cell r="F1966" t="str">
            <v>unidadlosalmendroslacumbre@gmail.com</v>
          </cell>
        </row>
        <row r="1967">
          <cell r="A1967">
            <v>1967</v>
          </cell>
          <cell r="B1967" t="str">
            <v>NETCOM ST S.A.S</v>
          </cell>
          <cell r="C1967" t="str">
            <v>3118204858 - 3507100462</v>
          </cell>
          <cell r="D1967" t="str">
            <v>CL 5 5 25 BRR TORCOROMA</v>
          </cell>
          <cell r="E1967">
            <v>901899470</v>
          </cell>
          <cell r="F1967" t="str">
            <v>ecomcbsas@gmail.com</v>
          </cell>
        </row>
        <row r="1968">
          <cell r="A1968">
            <v>1968</v>
          </cell>
          <cell r="B1968" t="str">
            <v>ISMAEL SERRANO</v>
          </cell>
          <cell r="D1968" t="str">
            <v>LEBRIJA SANTANDER</v>
          </cell>
        </row>
        <row r="1969">
          <cell r="A1969">
            <v>1969</v>
          </cell>
          <cell r="B1969" t="str">
            <v>JOSBEING SA</v>
          </cell>
          <cell r="D1969" t="str">
            <v>CRA 33N 71 100 BR FLORESTA BARRANCABERMEJA</v>
          </cell>
          <cell r="E1969" t="str">
            <v>901384549-7</v>
          </cell>
        </row>
        <row r="1970">
          <cell r="A1970">
            <v>1970</v>
          </cell>
          <cell r="B1970" t="str">
            <v>CONJUNTO RESIDENCIAL MEDITERRANE ROYAL CONDOMINIO &amp; CLUB P.H.</v>
          </cell>
          <cell r="C1970" t="str">
            <v>6076058891 - 3112106116</v>
          </cell>
          <cell r="D1970" t="str">
            <v>CARRERA 12 # 200-14 SECTOR RÍO FRÍO</v>
          </cell>
          <cell r="E1970" t="str">
            <v>900885681-8</v>
          </cell>
          <cell r="F1970" t="str">
            <v>mediterraneroyalgerencia@hotmail.com</v>
          </cell>
        </row>
        <row r="1971">
          <cell r="A1971">
            <v>1971</v>
          </cell>
          <cell r="B1971" t="str">
            <v>FINCA LA PERLA</v>
          </cell>
          <cell r="C1971">
            <v>3185569226</v>
          </cell>
          <cell r="D1971" t="str">
            <v>VEREDA MOTOSO - GIRÓN</v>
          </cell>
          <cell r="E1971">
            <v>1005322505</v>
          </cell>
          <cell r="F1971" t="str">
            <v>ramiroblanco314@gmail.com</v>
          </cell>
        </row>
        <row r="1972">
          <cell r="A1972">
            <v>1972</v>
          </cell>
          <cell r="B1972" t="str">
            <v>PANADERÍA REINA DE COLOMBIA</v>
          </cell>
          <cell r="C1972">
            <v>3105862503</v>
          </cell>
          <cell r="D1972" t="str">
            <v>LOTE LA JULIANA SECTOR EL GRANERO - MESA DE LOS SANTOS</v>
          </cell>
          <cell r="E1972">
            <v>1098687831</v>
          </cell>
        </row>
        <row r="1973">
          <cell r="A1973">
            <v>1973</v>
          </cell>
          <cell r="B1973" t="str">
            <v>JORGE WILSON TORRES LEON</v>
          </cell>
          <cell r="C1973">
            <v>3142215529</v>
          </cell>
          <cell r="D1973" t="str">
            <v>VDA LA PURNIA FINCA - EL TANQUE LOS SANTOS</v>
          </cell>
          <cell r="E1973">
            <v>91485802</v>
          </cell>
          <cell r="F1973" t="str">
            <v>jorgewilsontorresleon@gmail.com</v>
          </cell>
        </row>
        <row r="1974">
          <cell r="A1974">
            <v>1974</v>
          </cell>
          <cell r="B1974" t="str">
            <v>MARIO RUEDA</v>
          </cell>
          <cell r="C1974">
            <v>3165218234</v>
          </cell>
          <cell r="D1974" t="str">
            <v>CONDOMINIO CAMPESTRE TERRAZAS DE MENSULI CASA 75A</v>
          </cell>
          <cell r="E1974">
            <v>13824759</v>
          </cell>
          <cell r="F1974" t="str">
            <v>mariorueda50@yahoo.com</v>
          </cell>
        </row>
        <row r="1975">
          <cell r="A1975">
            <v>1975</v>
          </cell>
          <cell r="B1975" t="str">
            <v>FINCA VILLA BAUTISTA</v>
          </cell>
          <cell r="D1975" t="str">
            <v>RUITOQUE ALTO VEREDA LA ESPERANZA</v>
          </cell>
        </row>
        <row r="1976">
          <cell r="A1976">
            <v>1976</v>
          </cell>
          <cell r="B1976" t="str">
            <v>GLOBAL AMBIENTAL SERVICES SAS</v>
          </cell>
          <cell r="C1976">
            <v>3164712729</v>
          </cell>
          <cell r="D1976" t="str">
            <v>CR 72 B 6 D 73 CA 177</v>
          </cell>
          <cell r="E1976" t="str">
            <v>901421938-8</v>
          </cell>
          <cell r="F1976" t="str">
            <v>info@gloambiental.com</v>
          </cell>
        </row>
        <row r="1977">
          <cell r="A1977">
            <v>1977</v>
          </cell>
          <cell r="B1977" t="str">
            <v>CONJUNTO RESIDENCIAL GRANADA</v>
          </cell>
          <cell r="C1977">
            <v>3153136162</v>
          </cell>
          <cell r="D1977" t="str">
            <v>VIA PAJONAL</v>
          </cell>
        </row>
        <row r="1978">
          <cell r="A1978">
            <v>1978</v>
          </cell>
          <cell r="B1978" t="str">
            <v>EDIFICIO GAIA</v>
          </cell>
        </row>
        <row r="1979">
          <cell r="A1979">
            <v>1979</v>
          </cell>
          <cell r="B1979" t="str">
            <v>CONJUNTO BALCONES DE RUITOQUE</v>
          </cell>
          <cell r="C1979">
            <v>3173821264</v>
          </cell>
          <cell r="D1979" t="str">
            <v>AUT PIEDECUESTA KM 7 COSTADO ORIENTAL VIA MANTILLA 200</v>
          </cell>
          <cell r="E1979" t="str">
            <v>900816301-1</v>
          </cell>
          <cell r="F1979" t="str">
            <v>ruitoqueph@gmail.com</v>
          </cell>
        </row>
        <row r="1980">
          <cell r="A1980" t="str">
            <v>1980</v>
          </cell>
          <cell r="B1980" t="str">
            <v>COLBEEF S.A.S.</v>
          </cell>
          <cell r="C1980">
            <v>3175156528</v>
          </cell>
          <cell r="D1980" t="str">
            <v>VÍA CORREDOR RÍO FRÍO CALLE 210 # 09-631 FLORIDABLANCA</v>
          </cell>
          <cell r="E1980" t="str">
            <v>900087044-2</v>
          </cell>
          <cell r="F1980" t="str">
            <v>coordinacion.ambiental@colbeef.com - gestor.compras@colbeef.com</v>
          </cell>
        </row>
        <row r="1981">
          <cell r="A1981">
            <v>1981</v>
          </cell>
          <cell r="B1981" t="str">
            <v>EDUARDO ROA QUINTERO</v>
          </cell>
          <cell r="C1981">
            <v>3156447353</v>
          </cell>
          <cell r="D1981" t="str">
            <v>ZAPATOCA CRA 5 #22-18</v>
          </cell>
          <cell r="E1981">
            <v>13810575</v>
          </cell>
          <cell r="F1981" t="str">
            <v>eroaquintero@hotmail.com</v>
          </cell>
        </row>
        <row r="1982">
          <cell r="A1982">
            <v>1982</v>
          </cell>
          <cell r="B1982" t="str">
            <v>CONJUNTO TORRES DEL RINCON</v>
          </cell>
          <cell r="D1982" t="str">
            <v>CL 40 19 31</v>
          </cell>
        </row>
        <row r="1983">
          <cell r="A1983">
            <v>1983</v>
          </cell>
          <cell r="B1983" t="str">
            <v>JAIRO VITTA</v>
          </cell>
        </row>
        <row r="1984">
          <cell r="A1984">
            <v>1984</v>
          </cell>
          <cell r="B1984" t="str">
            <v>AGROCULTIVOS JD SAS</v>
          </cell>
          <cell r="C1984">
            <v>3209840190</v>
          </cell>
          <cell r="D1984" t="str">
            <v>FINCA PIEDRA GORDA VDA ESTOCOLMO CORREGIMIENTO LA CARRERA</v>
          </cell>
          <cell r="F1984" t="str">
            <v>agrocultivosjd@gmail.com</v>
          </cell>
        </row>
        <row r="1985">
          <cell r="A1985">
            <v>1985</v>
          </cell>
          <cell r="B1985" t="str">
            <v>CONJUNTO RESIDENCIAL PARQUE DEL CACIQUE ETAPA I</v>
          </cell>
          <cell r="C1985" t="str">
            <v>6772900 - 320486421</v>
          </cell>
          <cell r="D1985" t="str">
            <v>CL 84 57 29 ZONA COMUNES B PARQUE DEL CAIQUE</v>
          </cell>
          <cell r="E1985" t="str">
            <v>804007657-7</v>
          </cell>
          <cell r="F1985" t="str">
            <v>conjuntoresidencialparquedelcacique@hotmail.com</v>
          </cell>
        </row>
        <row r="1986">
          <cell r="A1986">
            <v>1986</v>
          </cell>
          <cell r="B1986" t="str">
            <v>UNIDAD RESIDENCIAL IONANTHA</v>
          </cell>
          <cell r="C1986" t="str">
            <v>6348499 - 3166194387</v>
          </cell>
          <cell r="D1986" t="str">
            <v>CL 19 29 26 28 30 32 34 BRR SAN ALONSO</v>
          </cell>
          <cell r="E1986" t="str">
            <v>900792110-4</v>
          </cell>
          <cell r="F1986" t="str">
            <v>ionanthaph@gmail.com</v>
          </cell>
        </row>
        <row r="1987">
          <cell r="A1987">
            <v>1987</v>
          </cell>
          <cell r="B1987" t="str">
            <v>BENEDITO QUINTERO GÓMEZ</v>
          </cell>
          <cell r="C1987">
            <v>3133196185</v>
          </cell>
          <cell r="D1987" t="str">
            <v>VDA EL VOLADOR PIEDECUESTA</v>
          </cell>
          <cell r="E1987">
            <v>91342170</v>
          </cell>
        </row>
        <row r="1988">
          <cell r="A1988">
            <v>1988</v>
          </cell>
          <cell r="B1988" t="str">
            <v>JHON JAIRO PEÑA GAITÁN</v>
          </cell>
          <cell r="C1988">
            <v>3157512135</v>
          </cell>
          <cell r="D1988" t="str">
            <v>VDA CUSAMAN - FINCA VILLA SONIA - LEBRIJA</v>
          </cell>
          <cell r="E1988">
            <v>80115015</v>
          </cell>
          <cell r="F1988" t="str">
            <v>edgarruiz854@gmail.com</v>
          </cell>
        </row>
        <row r="1989">
          <cell r="A1989">
            <v>1989</v>
          </cell>
          <cell r="B1989" t="str">
            <v>GINECOREPRO S.A.S</v>
          </cell>
          <cell r="C1989" t="str">
            <v>3187163339 - 3222265397</v>
          </cell>
          <cell r="D1989" t="str">
            <v>CL 54 31 101</v>
          </cell>
          <cell r="E1989" t="str">
            <v>901776652-0</v>
          </cell>
          <cell r="F1989" t="str">
            <v>ginecorepro@gmail.com</v>
          </cell>
        </row>
        <row r="1990">
          <cell r="A1990">
            <v>1990</v>
          </cell>
          <cell r="B1990" t="str">
            <v>JAVIER CARRILLO</v>
          </cell>
          <cell r="C1990">
            <v>3123297916</v>
          </cell>
          <cell r="D1990" t="str">
            <v>CONJUNTO ALTAMIRA 1 MESA DE LOS SANTOS</v>
          </cell>
          <cell r="E1990">
            <v>91353409</v>
          </cell>
          <cell r="F1990" t="str">
            <v>javu1937@hotmail.com</v>
          </cell>
        </row>
        <row r="1991">
          <cell r="A1991">
            <v>1991</v>
          </cell>
          <cell r="B1991" t="str">
            <v>COLEGIO GIMNASIO CAMPESTRE SAN SEBASTIAN S.A.S</v>
          </cell>
          <cell r="C1991">
            <v>3188888811</v>
          </cell>
          <cell r="D1991" t="str">
            <v>CR 53 73 83 BRR LAGOS DEL CACIQUE</v>
          </cell>
          <cell r="E1991" t="str">
            <v>901635087-4</v>
          </cell>
          <cell r="F1991" t="str">
            <v>secretariageneral@sansebastian.edu.co</v>
          </cell>
        </row>
        <row r="1992">
          <cell r="A1992">
            <v>1992</v>
          </cell>
          <cell r="B1992" t="str">
            <v>MARUJA ARIAS</v>
          </cell>
          <cell r="C1992">
            <v>3176472690</v>
          </cell>
          <cell r="D1992" t="str">
            <v>CONDOMINIO RUITOQUE CONJUNTO LA PRADERA CASA 35</v>
          </cell>
          <cell r="E1992">
            <v>37818811</v>
          </cell>
          <cell r="F1992" t="str">
            <v>da.cespedes@gmail.com</v>
          </cell>
        </row>
        <row r="1993">
          <cell r="A1993">
            <v>1993</v>
          </cell>
          <cell r="B1993" t="str">
            <v>CONJUNTO LAS BRISAS PARQUE</v>
          </cell>
          <cell r="C1993">
            <v>6351386</v>
          </cell>
          <cell r="D1993" t="str">
            <v>CL 31 24 36 32</v>
          </cell>
          <cell r="E1993" t="str">
            <v>900129434-3</v>
          </cell>
          <cell r="F1993" t="str">
            <v>yamile2082@hotmail.com</v>
          </cell>
        </row>
        <row r="1994">
          <cell r="A1994">
            <v>1994</v>
          </cell>
          <cell r="B1994" t="str">
            <v>EMPRESA DE SERVICIOS PÚBLICOS DOMICILIARIOS ARENAL</v>
          </cell>
          <cell r="C1994">
            <v>901020254</v>
          </cell>
          <cell r="D1994" t="str">
            <v>CR 9 13 16 BRR SAN ANTONIO</v>
          </cell>
          <cell r="E1994">
            <v>30591864</v>
          </cell>
          <cell r="F1994" t="str">
            <v>espa_20161@hotmail.com</v>
          </cell>
        </row>
        <row r="1995">
          <cell r="A1995">
            <v>1995</v>
          </cell>
          <cell r="B1995" t="str">
            <v>CONJUNTO PASEO BOLIVAR</v>
          </cell>
          <cell r="D1995" t="str">
            <v>ACUARELA</v>
          </cell>
        </row>
        <row r="1996">
          <cell r="A1996">
            <v>1996</v>
          </cell>
          <cell r="B1996" t="str">
            <v>COMUNIDAD DE LOS SIERVOS DE LA CARIDAD OBRA DON GUANELLA</v>
          </cell>
          <cell r="C1996">
            <v>6183865</v>
          </cell>
          <cell r="D1996" t="str">
            <v>KM 3 ANILLO VIAL SEMINARIO GUANELLA</v>
          </cell>
          <cell r="E1996" t="str">
            <v>800025203-9</v>
          </cell>
          <cell r="F1996" t="str">
            <v>raulrodriguezmx@hotmail.com</v>
          </cell>
        </row>
        <row r="1997">
          <cell r="A1997">
            <v>1997</v>
          </cell>
          <cell r="B1997" t="str">
            <v>INVERSIONES GEA SOLUCIONES Y GESTION AMBIENTAL SAS</v>
          </cell>
          <cell r="C1997" t="str">
            <v>3152178169 - 3153821601</v>
          </cell>
          <cell r="D1997" t="str">
            <v>CR 23 52 59 APT 206</v>
          </cell>
          <cell r="E1997" t="str">
            <v>901881333-5</v>
          </cell>
          <cell r="F1997" t="str">
            <v>invgeas@gmail.com</v>
          </cell>
        </row>
        <row r="1998">
          <cell r="A1998">
            <v>1998</v>
          </cell>
          <cell r="B1998" t="str">
            <v>DISTRIBUCIONES AMBIFLORES DMD S.A.S.</v>
          </cell>
          <cell r="C1998">
            <v>3124871633</v>
          </cell>
          <cell r="D1998" t="str">
            <v>CARRERA 25 0 16</v>
          </cell>
          <cell r="E1998" t="str">
            <v>901772339-1</v>
          </cell>
          <cell r="F1998" t="str">
            <v>ambiflores100@gmail.com</v>
          </cell>
        </row>
        <row r="1999">
          <cell r="A1999">
            <v>1999</v>
          </cell>
          <cell r="B1999" t="str">
            <v>UNIDAD DE GASTROENTEROLOGIA, NUTRICION Y ENDOSCOPIA PEDIATRICA S.A.S</v>
          </cell>
          <cell r="C1999" t="str">
            <v>6852950 - 3157915207</v>
          </cell>
          <cell r="D1999" t="str">
            <v>CR 29 44 48</v>
          </cell>
          <cell r="E1999" t="str">
            <v>900077651-0</v>
          </cell>
          <cell r="F1999" t="str">
            <v>info@uganep.com</v>
          </cell>
        </row>
        <row r="2000">
          <cell r="A2000">
            <v>2000</v>
          </cell>
          <cell r="B2000" t="str">
            <v>PEREZ TABORDA E HIJOS</v>
          </cell>
        </row>
        <row r="2001">
          <cell r="A2001">
            <v>2001</v>
          </cell>
          <cell r="B2001" t="str">
            <v>LUZ MARINA RAMON RICO</v>
          </cell>
          <cell r="C2001">
            <v>315396495</v>
          </cell>
          <cell r="D2001" t="str">
            <v>FINCA IRLANDA VDA CARPINTERO - RIO NEGRO</v>
          </cell>
          <cell r="E2001">
            <v>37835758</v>
          </cell>
          <cell r="F2001" t="str">
            <v>silviacorrearamon@gmail.com</v>
          </cell>
        </row>
        <row r="2002">
          <cell r="A2002">
            <v>2002</v>
          </cell>
          <cell r="B2002" t="str">
            <v>MARIA NIEVES CARREÑO AFANADOR</v>
          </cell>
          <cell r="C2002">
            <v>3114464644</v>
          </cell>
          <cell r="D2002" t="str">
            <v>VDA EL JAZMIN MUNICIPIO DE PIEDECUESTA</v>
          </cell>
          <cell r="E2002">
            <v>37543266</v>
          </cell>
          <cell r="F2002" t="str">
            <v>maryuribueno36gmail.com</v>
          </cell>
        </row>
        <row r="2003">
          <cell r="A2003">
            <v>2003</v>
          </cell>
          <cell r="B2003" t="str">
            <v>RICARDO MENDOZA</v>
          </cell>
          <cell r="C2003">
            <v>3137902596</v>
          </cell>
          <cell r="D2003" t="str">
            <v>CRA 24 33A 28 APTO 1501</v>
          </cell>
          <cell r="E2003">
            <v>13924916</v>
          </cell>
          <cell r="F2003" t="str">
            <v>consue86@gmail.com</v>
          </cell>
        </row>
        <row r="2004">
          <cell r="A2004">
            <v>2004</v>
          </cell>
          <cell r="B2004" t="str">
            <v>RAFAEL ANGEL SANDOVAL GONZÁLEZ</v>
          </cell>
          <cell r="C2004" t="str">
            <v>NP</v>
          </cell>
          <cell r="D2004" t="str">
            <v>NP</v>
          </cell>
          <cell r="E2004">
            <v>79339280</v>
          </cell>
          <cell r="F2004" t="str">
            <v>NP</v>
          </cell>
        </row>
        <row r="2005">
          <cell r="A2005">
            <v>2005</v>
          </cell>
          <cell r="B2005" t="str">
            <v>CONJUNTO RESIDENCIAL "RIVOLI 27 - O´ 41"</v>
          </cell>
          <cell r="C2005">
            <v>6325264</v>
          </cell>
          <cell r="D2005" t="str">
            <v>CR 27 A 40 48 52</v>
          </cell>
          <cell r="E2005" t="str">
            <v>900619914-1</v>
          </cell>
          <cell r="F2005" t="str">
            <v>crrivoli@hotmail.com</v>
          </cell>
        </row>
        <row r="2006">
          <cell r="A2006">
            <v>2006</v>
          </cell>
          <cell r="B2006" t="str">
            <v>EDIFICIO KANISE</v>
          </cell>
          <cell r="C2006">
            <v>6365692</v>
          </cell>
          <cell r="D2006" t="str">
            <v>CR 25 18 59 BRR SAN FRANCISCO</v>
          </cell>
          <cell r="E2006" t="str">
            <v>900766039-9</v>
          </cell>
          <cell r="F2006" t="str">
            <v>azucenamartinezbasto@yahoo.com</v>
          </cell>
        </row>
        <row r="2007">
          <cell r="A2007">
            <v>2007</v>
          </cell>
          <cell r="B2007" t="str">
            <v>TOMAS ALFONSO</v>
          </cell>
          <cell r="C2007">
            <v>3008062222</v>
          </cell>
          <cell r="D2007" t="str">
            <v>CRA 8 # 3 - 78 OIBA</v>
          </cell>
          <cell r="E2007">
            <v>1104068356</v>
          </cell>
          <cell r="F2007" t="str">
            <v>tomasal12@hotmail.com</v>
          </cell>
        </row>
        <row r="2008">
          <cell r="A2008">
            <v>2008</v>
          </cell>
          <cell r="B2008" t="str">
            <v>EDIFICIO AKANTUS</v>
          </cell>
          <cell r="C2008" t="str">
            <v>6808106 - 3103181233</v>
          </cell>
          <cell r="D2008" t="str">
            <v>CL 50 28 08 18 BRR SOTOMAYOR</v>
          </cell>
          <cell r="E2008" t="str">
            <v>901118562-4</v>
          </cell>
          <cell r="F2008" t="str">
            <v>cohabitando@hotmail.com</v>
          </cell>
        </row>
        <row r="2009">
          <cell r="A2009">
            <v>2009</v>
          </cell>
          <cell r="B2009" t="str">
            <v>FIELD SERVIDCE SOLUTION S.A.S.</v>
          </cell>
          <cell r="C2009" t="str">
            <v>3112313896-3212331466</v>
          </cell>
          <cell r="D2009" t="str">
            <v>CLL 210 9 731 BG 2 Y 3 CORREDOR RIO FRIO</v>
          </cell>
          <cell r="E2009" t="str">
            <v>900351677-6</v>
          </cell>
          <cell r="F2009" t="str">
            <v>diseno@fes-sas.com</v>
          </cell>
        </row>
        <row r="2010">
          <cell r="A2010">
            <v>2010</v>
          </cell>
          <cell r="B2010" t="str">
            <v>CRISTIAN HELI BARBA ORTEGA</v>
          </cell>
          <cell r="C2010">
            <v>3187138039</v>
          </cell>
          <cell r="D2010" t="str">
            <v>CALLE 6N # 4 - 200</v>
          </cell>
          <cell r="E2010">
            <v>91350453</v>
          </cell>
          <cell r="F2010" t="str">
            <v>helibarba.cb@gmail.com</v>
          </cell>
        </row>
        <row r="2011">
          <cell r="A2011">
            <v>2011</v>
          </cell>
          <cell r="B2011" t="str">
            <v>IPSOLE S.A.S</v>
          </cell>
          <cell r="C2011">
            <v>3173700909</v>
          </cell>
          <cell r="D2011" t="str">
            <v>CL 18 24 61 AP 1101 BRR SAN FRANCISCO</v>
          </cell>
          <cell r="E2011" t="str">
            <v>900982472-0</v>
          </cell>
          <cell r="F2011" t="str">
            <v>ipsole.sas@gmail.com</v>
          </cell>
        </row>
        <row r="2012">
          <cell r="A2012">
            <v>2012</v>
          </cell>
          <cell r="B2012" t="str">
            <v>CENTRO DE ORIENTACION INFANTIL</v>
          </cell>
          <cell r="C2012">
            <v>3125824518</v>
          </cell>
          <cell r="D2012" t="str">
            <v>CR 5 5 80</v>
          </cell>
        </row>
        <row r="2013">
          <cell r="A2013">
            <v>2013</v>
          </cell>
          <cell r="B2013" t="str">
            <v>OSCAR SANABRIA R</v>
          </cell>
        </row>
        <row r="2014">
          <cell r="A2014">
            <v>2014</v>
          </cell>
          <cell r="B2014" t="str">
            <v>EDGAR PINZÓN MATEUS</v>
          </cell>
          <cell r="C2014">
            <v>3184378962</v>
          </cell>
          <cell r="D2014" t="str">
            <v>CR 44 #198 125 FLORIDABLANCA</v>
          </cell>
          <cell r="E2014">
            <v>91281800</v>
          </cell>
          <cell r="F2014" t="str">
            <v>nayibepinzonmateus@gmail.com</v>
          </cell>
        </row>
        <row r="2015">
          <cell r="A2015">
            <v>2015</v>
          </cell>
          <cell r="B2015" t="str">
            <v>ROGER STEVEN MENJURE MICHEL</v>
          </cell>
          <cell r="C2015">
            <v>3156209608</v>
          </cell>
          <cell r="E2015">
            <v>1095956357</v>
          </cell>
          <cell r="F2015" t="str">
            <v>juanggutierrezr@gmail.com</v>
          </cell>
        </row>
        <row r="2016">
          <cell r="A2016">
            <v>2016</v>
          </cell>
          <cell r="B2016" t="str">
            <v>HOTEL PRADOS DEL CHICAMOCHA</v>
          </cell>
          <cell r="D2016" t="str">
            <v>CALLE 34 #30-47</v>
          </cell>
          <cell r="E2016">
            <v>19361019</v>
          </cell>
        </row>
        <row r="2017">
          <cell r="A2017">
            <v>2017</v>
          </cell>
          <cell r="B2017" t="str">
            <v>TERRA ECOSISTEMA VERTICAL - PROPIEDAD HORIZONTAL</v>
          </cell>
          <cell r="C2017">
            <v>3182884936</v>
          </cell>
          <cell r="D2017" t="str">
            <v>CL 30 22 242 BRR CAÑAVERAL</v>
          </cell>
          <cell r="E2017" t="str">
            <v>901924216-8</v>
          </cell>
          <cell r="F2017" t="str">
            <v>admterraph@gmail.com</v>
          </cell>
        </row>
        <row r="2018">
          <cell r="A2018">
            <v>2018</v>
          </cell>
          <cell r="B2018" t="str">
            <v>CONTACTO URBANO SAS</v>
          </cell>
          <cell r="C2018" t="str">
            <v>3178532947 - 3167430485</v>
          </cell>
          <cell r="D2018" t="str">
            <v>CRA 33 #35-15</v>
          </cell>
          <cell r="E2018" t="str">
            <v>900012798-5</v>
          </cell>
          <cell r="F2018" t="str">
            <v>gestioncontactourbanosas@gmail.com</v>
          </cell>
        </row>
        <row r="2019">
          <cell r="A2019">
            <v>2019</v>
          </cell>
          <cell r="B2019" t="str">
            <v>EDIFICIO AZALEIA</v>
          </cell>
          <cell r="C2019">
            <v>3155922688</v>
          </cell>
          <cell r="D2019" t="str">
            <v>TV. 112 #20-53, BUCARAMANGA, SANTANDER</v>
          </cell>
          <cell r="E2019" t="str">
            <v>900826510-5</v>
          </cell>
          <cell r="F2019" t="str">
            <v>infoadmon@edificioazalia.com</v>
          </cell>
        </row>
        <row r="2020">
          <cell r="A2020">
            <v>2020</v>
          </cell>
          <cell r="B2020" t="str">
            <v>UXMAL RIVIERA MAYA</v>
          </cell>
          <cell r="D2020" t="str">
            <v>CL 51 18 67 BRR LA CONCORDIA</v>
          </cell>
          <cell r="E2020" t="str">
            <v>901088457-9</v>
          </cell>
        </row>
        <row r="2021">
          <cell r="A2021">
            <v>2021</v>
          </cell>
          <cell r="B2021" t="str">
            <v>JHONSON GOMEZ EQUIPOS S.A.S.</v>
          </cell>
          <cell r="C2021" t="str">
            <v>6942094 - 3106970418</v>
          </cell>
          <cell r="D2021" t="str">
            <v>CL 67 B 27 20 BRR LA SALLE</v>
          </cell>
          <cell r="E2021">
            <v>900667174</v>
          </cell>
          <cell r="F2021" t="str">
            <v>jhonsonequipossas@hotmail.com</v>
          </cell>
        </row>
        <row r="2022">
          <cell r="A2022">
            <v>2024</v>
          </cell>
          <cell r="B2022" t="str">
            <v>ELIAM GILBERTO PARADA CAÑIZARES</v>
          </cell>
          <cell r="C2022">
            <v>3102840396</v>
          </cell>
          <cell r="D2022" t="str">
            <v>CARRERA 8B #35AN-278 CAFÉ MADRID BUCARAMANGA</v>
          </cell>
          <cell r="E2022">
            <v>1096196883</v>
          </cell>
          <cell r="F2022" t="str">
            <v>gilbertoparada61@gmail.com</v>
          </cell>
        </row>
        <row r="2023">
          <cell r="A2023">
            <v>2025</v>
          </cell>
          <cell r="B2023" t="str">
            <v>SERVICIOS EDUCATIVOS GLOBALES E INTEGRALES SAN PAULO S.A.S</v>
          </cell>
          <cell r="C2023" t="str">
            <v>6343366 - 3166922024</v>
          </cell>
          <cell r="D2023" t="str">
            <v>CR 41 34A 199.</v>
          </cell>
          <cell r="E2023" t="str">
            <v>900371101-1</v>
          </cell>
          <cell r="F2023" t="str">
            <v>nortome@yahoo.com</v>
          </cell>
        </row>
        <row r="2024">
          <cell r="A2024">
            <v>2026</v>
          </cell>
          <cell r="B2024" t="str">
            <v>CONJUNTO RESIDENCIAL SAN JUAN DE LA CUESTA - PROPIEDAD HORIZONTAL</v>
          </cell>
          <cell r="C2024">
            <v>3175167355</v>
          </cell>
          <cell r="D2024" t="str">
            <v>TV 13 12 41</v>
          </cell>
          <cell r="E2024" t="str">
            <v>901850948-1</v>
          </cell>
          <cell r="F2024" t="str">
            <v>admsanjuandelacuesta@gmail.com</v>
          </cell>
        </row>
        <row r="2025">
          <cell r="A2025">
            <v>2027</v>
          </cell>
          <cell r="B2025" t="str">
            <v>RICARDO DIAZ SERRANO</v>
          </cell>
          <cell r="C2025">
            <v>3208303237</v>
          </cell>
          <cell r="D2025" t="str">
            <v>CARRERA 19 #20-45</v>
          </cell>
          <cell r="E2025">
            <v>5558961</v>
          </cell>
          <cell r="F2025" t="str">
            <v>disfabricas@hotmail.com</v>
          </cell>
        </row>
        <row r="2026">
          <cell r="A2026">
            <v>2028</v>
          </cell>
          <cell r="B2026" t="str">
            <v>HOSPEDAJE MANSION DEL LAGO S.A.S</v>
          </cell>
          <cell r="C2026" t="str">
            <v>3178876801 - 3167672487</v>
          </cell>
          <cell r="D2026" t="str">
            <v>CL 48 27 44</v>
          </cell>
          <cell r="E2026" t="str">
            <v>901611272-7</v>
          </cell>
          <cell r="F2026" t="str">
            <v>contabilidad@mdl.com.co</v>
          </cell>
        </row>
        <row r="2027">
          <cell r="A2027">
            <v>2029</v>
          </cell>
          <cell r="B2027" t="str">
            <v>CONJUNTO MADEIRA CASA 5</v>
          </cell>
        </row>
        <row r="2028">
          <cell r="A2028">
            <v>2030</v>
          </cell>
          <cell r="B2028" t="str">
            <v>EDIFICIO BALCONES DE BILBAO</v>
          </cell>
          <cell r="C2028" t="str">
            <v>6351851 - 3185938753</v>
          </cell>
          <cell r="D2028" t="str">
            <v>CR 34 42 09</v>
          </cell>
          <cell r="E2028" t="str">
            <v>804004301-7</v>
          </cell>
          <cell r="F2028" t="str">
            <v>condominiossilvagladys@hotmail.com</v>
          </cell>
        </row>
        <row r="2029">
          <cell r="A2029">
            <v>2031</v>
          </cell>
          <cell r="B2029" t="str">
            <v>MARIA OLGA VANEGAS ALVARES</v>
          </cell>
          <cell r="C2029">
            <v>3184470997</v>
          </cell>
          <cell r="D2029" t="str">
            <v>CR 27A 48 16</v>
          </cell>
          <cell r="E2029">
            <v>32527533</v>
          </cell>
          <cell r="F2029" t="str">
            <v>olgaemi_vanegas@hotmail.com</v>
          </cell>
        </row>
        <row r="2030">
          <cell r="A2030">
            <v>2032</v>
          </cell>
          <cell r="B2030" t="str">
            <v>CONJUNTO RESIDENCIAL CAMPESTRE ALGODONAL CLUB DE CAMPO</v>
          </cell>
          <cell r="C2030">
            <v>3234791963</v>
          </cell>
          <cell r="D2030" t="str">
            <v>VDA QUEBRADA SECA CORREGIMIENTO DE LA ERMITA, 
OCAÑA - NORTE DE SANTANDER</v>
          </cell>
          <cell r="E2030" t="str">
            <v>900968815-5</v>
          </cell>
          <cell r="F2030" t="str">
            <v>algodonalclub@hotmail.com</v>
          </cell>
        </row>
        <row r="2031">
          <cell r="A2031">
            <v>2033</v>
          </cell>
          <cell r="B2031" t="str">
            <v>ASOCIACION DE PROPIETARIOS DEL CONJUNTO EL PUERTO ACUARELA</v>
          </cell>
          <cell r="C2031">
            <v>3107668029</v>
          </cell>
          <cell r="D2031" t="str">
            <v>KM 38 VIA LOS SANTOS - ACUARELA - VDA LA MESA</v>
          </cell>
          <cell r="E2031" t="str">
            <v>804006428-2</v>
          </cell>
          <cell r="F2031" t="str">
            <v>elpuertoacuarela@hotmail.com</v>
          </cell>
        </row>
        <row r="2032">
          <cell r="A2032">
            <v>2034</v>
          </cell>
          <cell r="B2032" t="str">
            <v>EMPRESA DE SERVICIOS PÚBLICOS DOMICILIARIOS SERVIARAUCARIAS S.A.S. E.S.P.</v>
          </cell>
          <cell r="C2032">
            <v>317655138</v>
          </cell>
          <cell r="D2032" t="str">
            <v>CARRERA 13 09 76 CALLE 10 12 73 SANTA ROSA DE CABAL RISARALDA</v>
          </cell>
        </row>
        <row r="2033">
          <cell r="A2033">
            <v>2035</v>
          </cell>
          <cell r="B2033" t="str">
            <v>ANA FLOR ORTIZ MATEUS</v>
          </cell>
          <cell r="C2033">
            <v>3213231935</v>
          </cell>
          <cell r="D2033" t="str">
            <v>CLL 35 35 45 EL PRADO</v>
          </cell>
          <cell r="E2033">
            <v>2813050</v>
          </cell>
          <cell r="F2033" t="str">
            <v>torojoyaarles@gmail.com</v>
          </cell>
        </row>
        <row r="2034">
          <cell r="A2034">
            <v>2036</v>
          </cell>
          <cell r="B2034" t="str">
            <v>MEDYSER IPS S.A.S</v>
          </cell>
          <cell r="C2034" t="str">
            <v>6978555 - 3005573927</v>
          </cell>
          <cell r="D2034" t="str">
            <v>CR 35 38 10 BRR EL PRADO</v>
          </cell>
          <cell r="E2034" t="str">
            <v>900262463-5</v>
          </cell>
          <cell r="F2034" t="str">
            <v>gerencia.medyserips@gmail.com</v>
          </cell>
        </row>
        <row r="2035">
          <cell r="A2035">
            <v>2037</v>
          </cell>
          <cell r="B2035" t="str">
            <v>SECRETARIA DE SERVICIOS PUBLICOS DE ACUEDUCTO, ALCANTARILLADO Y ASEO EL PLAYON</v>
          </cell>
          <cell r="C2035">
            <v>3003001502</v>
          </cell>
          <cell r="D2035" t="str">
            <v>CRA 5 # 12- 41</v>
          </cell>
          <cell r="E2035" t="str">
            <v>NP</v>
          </cell>
          <cell r="F2035" t="str">
            <v>zolfang89@gmail.com</v>
          </cell>
        </row>
        <row r="2036">
          <cell r="A2036">
            <v>2038</v>
          </cell>
          <cell r="B2036" t="str">
            <v>BIOCONCENTRADOS S.A.S.</v>
          </cell>
          <cell r="C2036">
            <v>3002982366</v>
          </cell>
          <cell r="D2036" t="str">
            <v>CRA 14 # 15 - 16 VEGAS DE VILLAMIZAR - GIRÓN</v>
          </cell>
          <cell r="E2036">
            <v>901061110</v>
          </cell>
          <cell r="F2036" t="str">
            <v>contabilidad@bioconcentrados.com</v>
          </cell>
        </row>
        <row r="2037">
          <cell r="A2037">
            <v>2039</v>
          </cell>
          <cell r="B2037" t="str">
            <v>HACIENDA LAS TAPIAS</v>
          </cell>
        </row>
        <row r="2038">
          <cell r="A2038">
            <v>2040</v>
          </cell>
          <cell r="B2038" t="str">
            <v>DAVID ACEVEDO</v>
          </cell>
          <cell r="C2038">
            <v>3164963067</v>
          </cell>
          <cell r="D2038" t="str">
            <v>VEREDA EL PARAMITO SECTOR MONASTERIO - RUITOQUE ALTO</v>
          </cell>
          <cell r="E2038">
            <v>91260455</v>
          </cell>
          <cell r="F2038" t="str">
            <v>elsaarenasdeacevedo@gmail.com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37C76-94F8-40CB-8A1A-79C2DBCFC7F8}">
  <sheetPr codeName="Hoja11"/>
  <dimension ref="A1:BF41"/>
  <sheetViews>
    <sheetView tabSelected="1" zoomScaleNormal="100" workbookViewId="0">
      <selection activeCell="X19" sqref="X19"/>
    </sheetView>
  </sheetViews>
  <sheetFormatPr baseColWidth="10" defaultColWidth="11" defaultRowHeight="15" x14ac:dyDescent="0.25"/>
  <cols>
    <col min="1" max="1" width="3.625" style="1" customWidth="1"/>
    <col min="2" max="2" width="2.375" style="1" customWidth="1"/>
    <col min="3" max="4" width="2" style="1" customWidth="1"/>
    <col min="5" max="5" width="2.375" style="1" customWidth="1"/>
    <col min="6" max="6" width="5" style="1" customWidth="1"/>
    <col min="7" max="7" width="2.375" style="1" customWidth="1"/>
    <col min="8" max="8" width="4.625" style="1" customWidth="1"/>
    <col min="9" max="9" width="2.375" style="1" customWidth="1"/>
    <col min="10" max="10" width="5.125" style="1" customWidth="1"/>
    <col min="11" max="11" width="3.875" style="1" customWidth="1"/>
    <col min="12" max="12" width="5" style="1" customWidth="1"/>
    <col min="13" max="13" width="7.5" style="2" bestFit="1" customWidth="1"/>
    <col min="14" max="14" width="5" style="2" customWidth="1"/>
    <col min="15" max="15" width="5.875" style="2" customWidth="1"/>
    <col min="16" max="16" width="4.75" style="2" customWidth="1"/>
    <col min="17" max="17" width="4.125" style="2" customWidth="1"/>
    <col min="18" max="18" width="9.375" style="2" customWidth="1"/>
    <col min="19" max="19" width="6.25" style="1" customWidth="1"/>
    <col min="20" max="20" width="4" style="1" customWidth="1"/>
    <col min="21" max="21" width="3.125" style="1" customWidth="1"/>
    <col min="22" max="23" width="3.375" style="1" customWidth="1"/>
    <col min="24" max="24" width="8.875" style="1" bestFit="1" customWidth="1"/>
    <col min="25" max="25" width="10.625" style="1" bestFit="1" customWidth="1"/>
    <col min="26" max="28" width="5.625" style="1" customWidth="1"/>
    <col min="29" max="29" width="14" style="1" customWidth="1"/>
    <col min="30" max="30" width="15.125" style="1" customWidth="1"/>
    <col min="31" max="32" width="11" style="1" hidden="1" customWidth="1"/>
    <col min="33" max="33" width="19.875" style="1" hidden="1" customWidth="1"/>
    <col min="34" max="34" width="24.375" style="1" hidden="1" customWidth="1"/>
    <col min="35" max="35" width="13.875" style="1" hidden="1" customWidth="1"/>
    <col min="36" max="36" width="8" style="1" hidden="1" customWidth="1"/>
    <col min="37" max="37" width="7.75" style="1" hidden="1" customWidth="1"/>
    <col min="38" max="38" width="5.75" style="1" hidden="1" customWidth="1"/>
    <col min="39" max="39" width="11" style="1" hidden="1" customWidth="1"/>
    <col min="40" max="41" width="12.5" style="1" hidden="1" customWidth="1"/>
    <col min="42" max="16384" width="11" style="1"/>
  </cols>
  <sheetData>
    <row r="1" spans="1:57" ht="22.5" customHeight="1" x14ac:dyDescent="0.35">
      <c r="A1" s="148"/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6" t="s">
        <v>88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5"/>
      <c r="AC1" s="144"/>
      <c r="AE1" s="143" t="s">
        <v>87</v>
      </c>
      <c r="AF1" s="143"/>
      <c r="AG1" s="142" t="s">
        <v>86</v>
      </c>
      <c r="AH1" s="141" t="s">
        <v>85</v>
      </c>
      <c r="AI1" s="141" t="s">
        <v>84</v>
      </c>
      <c r="AJ1" s="140" t="s">
        <v>83</v>
      </c>
      <c r="AK1" s="140" t="s">
        <v>82</v>
      </c>
      <c r="AL1" s="140" t="s">
        <v>81</v>
      </c>
      <c r="AM1" s="2" t="s">
        <v>80</v>
      </c>
    </row>
    <row r="2" spans="1:57" ht="15" customHeight="1" x14ac:dyDescent="0.25">
      <c r="A2" s="136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9" t="s">
        <v>79</v>
      </c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8"/>
      <c r="AC2" s="7"/>
      <c r="AE2" s="99" t="s">
        <v>78</v>
      </c>
      <c r="AF2" s="99" t="s">
        <v>78</v>
      </c>
      <c r="AG2" s="2" t="s">
        <v>77</v>
      </c>
      <c r="AH2" s="1" t="s">
        <v>39</v>
      </c>
      <c r="AI2" s="2" t="s">
        <v>76</v>
      </c>
      <c r="AJ2" s="1">
        <v>2022</v>
      </c>
      <c r="AK2" s="137" t="s">
        <v>75</v>
      </c>
      <c r="AL2" s="1">
        <v>1</v>
      </c>
      <c r="AM2" s="2">
        <v>22</v>
      </c>
    </row>
    <row r="3" spans="1:57" x14ac:dyDescent="0.25">
      <c r="A3" s="136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4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2"/>
      <c r="AC3" s="131"/>
      <c r="AE3" s="99" t="s">
        <v>74</v>
      </c>
      <c r="AF3" s="99" t="s">
        <v>73</v>
      </c>
      <c r="AG3" s="2" t="s">
        <v>72</v>
      </c>
      <c r="AH3" s="1" t="s">
        <v>56</v>
      </c>
      <c r="AI3" s="2" t="s">
        <v>71</v>
      </c>
      <c r="AJ3" s="1">
        <v>2023</v>
      </c>
      <c r="AK3" s="64" t="s">
        <v>70</v>
      </c>
      <c r="AL3" s="1">
        <v>2</v>
      </c>
      <c r="AM3" s="2" t="s">
        <v>69</v>
      </c>
    </row>
    <row r="4" spans="1:57" ht="15.75" customHeight="1" thickBot="1" x14ac:dyDescent="0.3">
      <c r="A4" s="130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8" t="s">
        <v>68</v>
      </c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7"/>
      <c r="AC4" s="126"/>
      <c r="AE4" s="2" t="s">
        <v>67</v>
      </c>
      <c r="AF4" s="99" t="s">
        <v>67</v>
      </c>
      <c r="AG4" s="2" t="s">
        <v>42</v>
      </c>
      <c r="AH4" s="1" t="s">
        <v>66</v>
      </c>
      <c r="AJ4" s="1">
        <v>2024</v>
      </c>
      <c r="AK4" s="64" t="s">
        <v>63</v>
      </c>
      <c r="AL4" s="1">
        <v>3</v>
      </c>
    </row>
    <row r="5" spans="1:57" ht="21.75" customHeight="1" x14ac:dyDescent="0.25">
      <c r="A5" s="125" t="s">
        <v>26</v>
      </c>
      <c r="B5" s="121"/>
      <c r="C5" s="121"/>
      <c r="D5" s="121"/>
      <c r="E5" s="123" t="s">
        <v>65</v>
      </c>
      <c r="F5" s="122">
        <v>2025</v>
      </c>
      <c r="G5" s="123" t="s">
        <v>64</v>
      </c>
      <c r="H5" s="124" t="s">
        <v>63</v>
      </c>
      <c r="I5" s="123" t="s">
        <v>62</v>
      </c>
      <c r="J5" s="122">
        <v>26</v>
      </c>
      <c r="K5" s="121" t="s">
        <v>25</v>
      </c>
      <c r="L5" s="121"/>
      <c r="M5" s="120"/>
      <c r="N5" s="119" t="s">
        <v>61</v>
      </c>
      <c r="O5" s="118"/>
      <c r="P5" s="118"/>
      <c r="Q5" s="118"/>
      <c r="R5" s="117"/>
      <c r="S5" s="116">
        <v>25</v>
      </c>
      <c r="T5" s="149"/>
      <c r="U5" s="149"/>
      <c r="V5" s="115"/>
      <c r="W5" s="114"/>
      <c r="X5" s="114"/>
      <c r="Y5" s="114"/>
      <c r="Z5" s="114"/>
      <c r="AA5" s="114"/>
      <c r="AB5" s="113"/>
      <c r="AC5" s="7"/>
      <c r="AE5" s="2" t="s">
        <v>60</v>
      </c>
      <c r="AF5" s="99" t="s">
        <v>59</v>
      </c>
      <c r="AG5" s="2" t="s">
        <v>58</v>
      </c>
      <c r="AJ5" s="1">
        <v>2025</v>
      </c>
      <c r="AK5" s="64" t="s">
        <v>57</v>
      </c>
      <c r="AL5" s="1">
        <v>4</v>
      </c>
    </row>
    <row r="6" spans="1:57" ht="21" customHeight="1" x14ac:dyDescent="0.25">
      <c r="A6" s="112" t="s">
        <v>56</v>
      </c>
      <c r="B6" s="110"/>
      <c r="C6" s="110"/>
      <c r="D6" s="110"/>
      <c r="E6" s="111" t="e">
        <f>VLOOKUP(T5,[1]Particulares!A:B,2,FALSE)</f>
        <v>#N/A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0" t="s">
        <v>55</v>
      </c>
      <c r="T6" s="110"/>
      <c r="U6" s="110"/>
      <c r="V6" s="109" t="e">
        <f>VLOOKUP(T5,[1]Particulares!A:C,3,FALSE)</f>
        <v>#N/A</v>
      </c>
      <c r="W6" s="109"/>
      <c r="X6" s="109"/>
      <c r="Y6" s="109"/>
      <c r="Z6" s="109"/>
      <c r="AA6" s="108" t="s">
        <v>54</v>
      </c>
      <c r="AB6" s="107"/>
      <c r="AC6" s="7"/>
      <c r="AD6" s="94"/>
      <c r="AE6" s="2" t="s">
        <v>53</v>
      </c>
      <c r="AF6" s="99" t="s">
        <v>47</v>
      </c>
      <c r="AG6" s="2" t="s">
        <v>52</v>
      </c>
      <c r="AK6" s="64" t="s">
        <v>51</v>
      </c>
      <c r="AL6" s="1">
        <v>5</v>
      </c>
    </row>
    <row r="7" spans="1:57" ht="16.5" customHeight="1" x14ac:dyDescent="0.25">
      <c r="A7" s="106" t="s">
        <v>50</v>
      </c>
      <c r="B7" s="102"/>
      <c r="C7" s="102"/>
      <c r="D7" s="102"/>
      <c r="E7" s="105" t="e">
        <f>VLOOKUP(T5,[1]Particulares!A:D,4,FALSE)</f>
        <v>#N/A</v>
      </c>
      <c r="F7" s="105"/>
      <c r="G7" s="105"/>
      <c r="H7" s="105"/>
      <c r="I7" s="105"/>
      <c r="J7" s="105"/>
      <c r="K7" s="105"/>
      <c r="L7" s="105"/>
      <c r="M7" s="105"/>
      <c r="N7" s="105"/>
      <c r="O7" s="104" t="s">
        <v>49</v>
      </c>
      <c r="P7" s="103" t="e">
        <f>VLOOKUP(T5,[1]Particulares!A:E,5,FALSE)</f>
        <v>#N/A</v>
      </c>
      <c r="Q7" s="103"/>
      <c r="R7" s="103"/>
      <c r="S7" s="103"/>
      <c r="T7" s="102" t="s">
        <v>48</v>
      </c>
      <c r="U7" s="102"/>
      <c r="V7" s="101" t="e">
        <f>VLOOKUP(T5,[1]Particulares!A:G,6,FALSE)</f>
        <v>#N/A</v>
      </c>
      <c r="W7" s="101"/>
      <c r="X7" s="101"/>
      <c r="Y7" s="101"/>
      <c r="Z7" s="101"/>
      <c r="AA7" s="101"/>
      <c r="AB7" s="100"/>
      <c r="AE7" s="2" t="s">
        <v>47</v>
      </c>
      <c r="AF7" s="99" t="s">
        <v>46</v>
      </c>
      <c r="AG7" s="2" t="s">
        <v>45</v>
      </c>
      <c r="AK7" s="64" t="s">
        <v>44</v>
      </c>
      <c r="AL7" s="1">
        <v>6</v>
      </c>
    </row>
    <row r="8" spans="1:57" ht="16.5" customHeight="1" x14ac:dyDescent="0.25">
      <c r="A8" s="98" t="s">
        <v>43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  <c r="AA8" s="97"/>
      <c r="AB8" s="96"/>
      <c r="AC8" s="95"/>
      <c r="AE8" s="2"/>
      <c r="AF8" s="94" t="s">
        <v>42</v>
      </c>
      <c r="AG8" s="2"/>
      <c r="AI8" s="7"/>
      <c r="AJ8" s="7"/>
      <c r="AK8" s="67" t="s">
        <v>41</v>
      </c>
      <c r="AL8" s="1">
        <v>7</v>
      </c>
    </row>
    <row r="9" spans="1:57" s="70" customFormat="1" ht="17.100000000000001" customHeight="1" x14ac:dyDescent="0.2">
      <c r="A9" s="93" t="s">
        <v>40</v>
      </c>
      <c r="B9" s="88"/>
      <c r="C9" s="88"/>
      <c r="D9" s="88"/>
      <c r="E9" s="88"/>
      <c r="F9" s="89" t="s">
        <v>39</v>
      </c>
      <c r="G9" s="89"/>
      <c r="H9" s="89"/>
      <c r="I9" s="89"/>
      <c r="J9" s="88" t="s">
        <v>38</v>
      </c>
      <c r="K9" s="88"/>
      <c r="L9" s="88"/>
      <c r="M9" s="88"/>
      <c r="N9" s="92" t="s">
        <v>16</v>
      </c>
      <c r="O9" s="91"/>
      <c r="P9" s="90"/>
      <c r="Q9" s="88" t="s">
        <v>37</v>
      </c>
      <c r="R9" s="88"/>
      <c r="S9" s="88"/>
      <c r="T9" s="89" t="s">
        <v>7</v>
      </c>
      <c r="U9" s="89"/>
      <c r="V9" s="89"/>
      <c r="W9" s="89"/>
      <c r="X9" s="89"/>
      <c r="Y9" s="89"/>
      <c r="Z9" s="88" t="str">
        <f>IF(NOT(ISTEXT(F9))," ",IF(F9="Quimiproyectos","IN SITU",IF(F9="Solicitante","ETIQUETA"," ")))</f>
        <v>IN SITU</v>
      </c>
      <c r="AA9" s="88"/>
      <c r="AB9" s="87"/>
      <c r="AC9" s="86" t="s">
        <v>36</v>
      </c>
      <c r="AD9" s="84"/>
      <c r="AE9" s="84"/>
      <c r="AF9" s="84"/>
      <c r="AG9" s="84"/>
      <c r="AH9" s="84"/>
      <c r="AI9" s="84"/>
      <c r="AJ9" s="84"/>
      <c r="AK9" s="85" t="s">
        <v>35</v>
      </c>
      <c r="AL9" s="70">
        <v>8</v>
      </c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</row>
    <row r="10" spans="1:57" s="72" customFormat="1" ht="28.5" customHeight="1" x14ac:dyDescent="0.25">
      <c r="A10" s="83" t="s">
        <v>34</v>
      </c>
      <c r="B10" s="82" t="s">
        <v>33</v>
      </c>
      <c r="C10" s="82"/>
      <c r="D10" s="82"/>
      <c r="E10" s="82"/>
      <c r="F10" s="82"/>
      <c r="G10" s="82"/>
      <c r="H10" s="82"/>
      <c r="I10" s="82"/>
      <c r="J10" s="82"/>
      <c r="K10" s="81" t="s">
        <v>32</v>
      </c>
      <c r="L10" s="81"/>
      <c r="M10" s="81" t="s">
        <v>31</v>
      </c>
      <c r="N10" s="81"/>
      <c r="O10" s="81"/>
      <c r="P10" s="81"/>
      <c r="Q10" s="81"/>
      <c r="R10" s="81"/>
      <c r="S10" s="79" t="s">
        <v>30</v>
      </c>
      <c r="T10" s="81" t="s">
        <v>29</v>
      </c>
      <c r="U10" s="81"/>
      <c r="V10" s="80" t="s">
        <v>28</v>
      </c>
      <c r="W10" s="80" t="s">
        <v>27</v>
      </c>
      <c r="X10" s="79" t="s">
        <v>26</v>
      </c>
      <c r="Y10" s="79" t="s">
        <v>25</v>
      </c>
      <c r="Z10" s="79" t="s">
        <v>24</v>
      </c>
      <c r="AA10" s="79" t="s">
        <v>23</v>
      </c>
      <c r="AB10" s="78" t="s">
        <v>22</v>
      </c>
      <c r="AC10" s="77"/>
      <c r="AD10"/>
      <c r="AG10" s="74" t="s">
        <v>21</v>
      </c>
      <c r="AH10" s="76" t="s">
        <v>20</v>
      </c>
      <c r="AK10" s="67" t="s">
        <v>19</v>
      </c>
      <c r="AL10" s="1">
        <v>9</v>
      </c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</row>
    <row r="11" spans="1:57" s="72" customFormat="1" ht="30" customHeight="1" thickBot="1" x14ac:dyDescent="0.3">
      <c r="A11" s="45">
        <v>1</v>
      </c>
      <c r="B11" s="53"/>
      <c r="C11" s="52"/>
      <c r="D11" s="52"/>
      <c r="E11" s="52"/>
      <c r="F11" s="52"/>
      <c r="G11" s="52"/>
      <c r="H11" s="52"/>
      <c r="I11" s="52"/>
      <c r="J11" s="51"/>
      <c r="K11" s="62"/>
      <c r="L11" s="61"/>
      <c r="M11" s="48"/>
      <c r="N11" s="47"/>
      <c r="O11" s="47"/>
      <c r="P11" s="47"/>
      <c r="Q11" s="47"/>
      <c r="R11" s="46"/>
      <c r="S11" s="36"/>
      <c r="T11" s="35"/>
      <c r="U11" s="34"/>
      <c r="V11" s="33"/>
      <c r="W11" s="33"/>
      <c r="X11" s="32"/>
      <c r="Y11" s="31"/>
      <c r="Z11" s="63"/>
      <c r="AA11" s="63"/>
      <c r="AB11" s="63"/>
      <c r="AC11" s="75"/>
      <c r="AD11" s="73"/>
      <c r="AE11" s="74" t="s">
        <v>18</v>
      </c>
      <c r="AF11" s="74" t="s">
        <v>17</v>
      </c>
      <c r="AG11" s="73" t="s">
        <v>16</v>
      </c>
      <c r="AH11" s="66" t="s">
        <v>15</v>
      </c>
      <c r="AK11" s="67" t="s">
        <v>14</v>
      </c>
      <c r="AL11" s="2">
        <v>10</v>
      </c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</row>
    <row r="12" spans="1:57" s="70" customFormat="1" ht="15.75" thickBot="1" x14ac:dyDescent="0.3">
      <c r="A12" s="45">
        <v>2</v>
      </c>
      <c r="B12" s="53"/>
      <c r="C12" s="52"/>
      <c r="D12" s="52"/>
      <c r="E12" s="52"/>
      <c r="F12" s="52"/>
      <c r="G12" s="52"/>
      <c r="H12" s="52"/>
      <c r="I12" s="52"/>
      <c r="J12" s="51"/>
      <c r="K12" s="62"/>
      <c r="L12" s="61"/>
      <c r="M12" s="48"/>
      <c r="N12" s="47"/>
      <c r="O12" s="47"/>
      <c r="P12" s="47"/>
      <c r="Q12" s="47"/>
      <c r="R12" s="46"/>
      <c r="S12" s="36"/>
      <c r="T12" s="35"/>
      <c r="U12" s="34"/>
      <c r="V12" s="33"/>
      <c r="W12" s="33"/>
      <c r="X12" s="32"/>
      <c r="Y12" s="31"/>
      <c r="Z12" s="63"/>
      <c r="AA12" s="63"/>
      <c r="AB12" s="63"/>
      <c r="AC12" s="65"/>
      <c r="AD12"/>
      <c r="AF12" s="71"/>
      <c r="AG12" s="69" t="s">
        <v>13</v>
      </c>
      <c r="AH12" s="66" t="s">
        <v>12</v>
      </c>
      <c r="AI12" s="71"/>
      <c r="AJ12" s="71"/>
      <c r="AK12" s="67" t="s">
        <v>11</v>
      </c>
      <c r="AL12" s="1">
        <v>11</v>
      </c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</row>
    <row r="13" spans="1:57" ht="15.95" customHeight="1" thickBot="1" x14ac:dyDescent="0.3">
      <c r="A13" s="45">
        <v>3</v>
      </c>
      <c r="B13" s="53"/>
      <c r="C13" s="52"/>
      <c r="D13" s="52"/>
      <c r="E13" s="52"/>
      <c r="F13" s="52"/>
      <c r="G13" s="52"/>
      <c r="H13" s="52"/>
      <c r="I13" s="52"/>
      <c r="J13" s="51"/>
      <c r="K13" s="62"/>
      <c r="L13" s="61"/>
      <c r="M13" s="48"/>
      <c r="N13" s="47"/>
      <c r="O13" s="47"/>
      <c r="P13" s="47"/>
      <c r="Q13" s="47"/>
      <c r="R13" s="46"/>
      <c r="S13" s="36"/>
      <c r="T13" s="35"/>
      <c r="U13" s="34"/>
      <c r="V13" s="33"/>
      <c r="W13" s="33"/>
      <c r="X13" s="32"/>
      <c r="Y13" s="31"/>
      <c r="Z13" s="63"/>
      <c r="AA13" s="63"/>
      <c r="AB13" s="63"/>
      <c r="AC13" s="65"/>
      <c r="AD13"/>
      <c r="AG13" s="69" t="s">
        <v>10</v>
      </c>
      <c r="AH13" s="66" t="s">
        <v>9</v>
      </c>
      <c r="AK13" s="67" t="s">
        <v>8</v>
      </c>
      <c r="AL13" s="1">
        <v>12</v>
      </c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</row>
    <row r="14" spans="1:57" ht="15.95" customHeight="1" thickBot="1" x14ac:dyDescent="0.3">
      <c r="A14" s="45">
        <v>4</v>
      </c>
      <c r="B14" s="53"/>
      <c r="C14" s="52"/>
      <c r="D14" s="52"/>
      <c r="E14" s="52"/>
      <c r="F14" s="52"/>
      <c r="G14" s="52"/>
      <c r="H14" s="52"/>
      <c r="I14" s="52"/>
      <c r="J14" s="51"/>
      <c r="K14" s="62"/>
      <c r="L14" s="61"/>
      <c r="M14" s="48"/>
      <c r="N14" s="47"/>
      <c r="O14" s="47"/>
      <c r="P14" s="47"/>
      <c r="Q14" s="47"/>
      <c r="R14" s="46"/>
      <c r="S14" s="36"/>
      <c r="T14" s="35"/>
      <c r="U14" s="34"/>
      <c r="V14" s="33"/>
      <c r="W14" s="33"/>
      <c r="X14" s="32"/>
      <c r="Y14" s="31"/>
      <c r="Z14" s="63"/>
      <c r="AA14" s="63"/>
      <c r="AB14" s="63"/>
      <c r="AC14" s="65"/>
      <c r="AD14"/>
      <c r="AF14" s="68"/>
      <c r="AG14" s="68"/>
      <c r="AH14" s="66" t="s">
        <v>7</v>
      </c>
      <c r="AK14" s="67"/>
      <c r="AL14" s="1">
        <v>13</v>
      </c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</row>
    <row r="15" spans="1:57" ht="15.95" customHeight="1" thickBot="1" x14ac:dyDescent="0.3">
      <c r="A15" s="45">
        <v>5</v>
      </c>
      <c r="B15" s="53"/>
      <c r="C15" s="52"/>
      <c r="D15" s="52"/>
      <c r="E15" s="52"/>
      <c r="F15" s="52"/>
      <c r="G15" s="52"/>
      <c r="H15" s="52"/>
      <c r="I15" s="52"/>
      <c r="J15" s="51"/>
      <c r="K15" s="62"/>
      <c r="L15" s="61"/>
      <c r="M15" s="48"/>
      <c r="N15" s="47"/>
      <c r="O15" s="47"/>
      <c r="P15" s="47"/>
      <c r="Q15" s="47"/>
      <c r="R15" s="46"/>
      <c r="S15" s="36"/>
      <c r="T15" s="35"/>
      <c r="U15" s="34"/>
      <c r="V15" s="33"/>
      <c r="W15" s="33"/>
      <c r="X15" s="32"/>
      <c r="Y15" s="31"/>
      <c r="Z15" s="63"/>
      <c r="AA15" s="63"/>
      <c r="AB15" s="63"/>
      <c r="AC15" s="65"/>
      <c r="AH15" s="66" t="s">
        <v>6</v>
      </c>
      <c r="AK15" s="64"/>
      <c r="AL15" s="1">
        <v>14</v>
      </c>
    </row>
    <row r="16" spans="1:57" ht="15.95" customHeight="1" thickBot="1" x14ac:dyDescent="0.3">
      <c r="A16" s="45">
        <v>6</v>
      </c>
      <c r="B16" s="53"/>
      <c r="C16" s="52"/>
      <c r="D16" s="52"/>
      <c r="E16" s="52"/>
      <c r="F16" s="52"/>
      <c r="G16" s="52"/>
      <c r="H16" s="52"/>
      <c r="I16" s="52"/>
      <c r="J16" s="51"/>
      <c r="K16" s="62"/>
      <c r="L16" s="61"/>
      <c r="M16" s="48"/>
      <c r="N16" s="47"/>
      <c r="O16" s="47"/>
      <c r="P16" s="47"/>
      <c r="Q16" s="47"/>
      <c r="R16" s="46"/>
      <c r="S16" s="36"/>
      <c r="T16" s="35"/>
      <c r="U16" s="34"/>
      <c r="V16" s="33"/>
      <c r="W16" s="33"/>
      <c r="X16" s="32"/>
      <c r="Y16" s="31"/>
      <c r="Z16" s="63"/>
      <c r="AA16" s="63"/>
      <c r="AB16" s="63"/>
      <c r="AC16" s="65"/>
      <c r="AK16" s="64"/>
      <c r="AL16" s="1">
        <v>15</v>
      </c>
    </row>
    <row r="17" spans="1:38" ht="15.95" customHeight="1" thickBot="1" x14ac:dyDescent="0.3">
      <c r="A17" s="45">
        <v>7</v>
      </c>
      <c r="B17" s="53"/>
      <c r="C17" s="52"/>
      <c r="D17" s="52"/>
      <c r="E17" s="52"/>
      <c r="F17" s="52"/>
      <c r="G17" s="52"/>
      <c r="H17" s="52"/>
      <c r="I17" s="52"/>
      <c r="J17" s="51"/>
      <c r="K17" s="62"/>
      <c r="L17" s="61"/>
      <c r="M17" s="48"/>
      <c r="N17" s="47"/>
      <c r="O17" s="47"/>
      <c r="P17" s="47"/>
      <c r="Q17" s="47"/>
      <c r="R17" s="46"/>
      <c r="S17" s="36"/>
      <c r="T17" s="35"/>
      <c r="U17" s="34"/>
      <c r="V17" s="33"/>
      <c r="W17" s="33"/>
      <c r="X17" s="32"/>
      <c r="Y17" s="31"/>
      <c r="Z17" s="63"/>
      <c r="AA17" s="63"/>
      <c r="AB17" s="63"/>
      <c r="AC17" s="65"/>
      <c r="AK17" s="64"/>
    </row>
    <row r="18" spans="1:38" ht="15.95" customHeight="1" thickBot="1" x14ac:dyDescent="0.3">
      <c r="A18" s="45">
        <v>8</v>
      </c>
      <c r="B18" s="53"/>
      <c r="C18" s="52"/>
      <c r="D18" s="52"/>
      <c r="E18" s="52"/>
      <c r="F18" s="52"/>
      <c r="G18" s="52"/>
      <c r="H18" s="52"/>
      <c r="I18" s="52"/>
      <c r="J18" s="51"/>
      <c r="K18" s="62"/>
      <c r="L18" s="61"/>
      <c r="M18" s="48"/>
      <c r="N18" s="47"/>
      <c r="O18" s="47"/>
      <c r="P18" s="47"/>
      <c r="Q18" s="47"/>
      <c r="R18" s="46"/>
      <c r="S18" s="36"/>
      <c r="T18" s="35"/>
      <c r="U18" s="34"/>
      <c r="V18" s="33"/>
      <c r="W18" s="33"/>
      <c r="X18" s="32"/>
      <c r="Y18" s="31"/>
      <c r="Z18" s="63"/>
      <c r="AA18" s="63"/>
      <c r="AB18" s="63"/>
      <c r="AC18" s="24"/>
      <c r="AL18" s="1">
        <v>17</v>
      </c>
    </row>
    <row r="19" spans="1:38" ht="15.95" customHeight="1" thickBot="1" x14ac:dyDescent="0.3">
      <c r="A19" s="45">
        <v>9</v>
      </c>
      <c r="B19" s="53"/>
      <c r="C19" s="52"/>
      <c r="D19" s="52"/>
      <c r="E19" s="52"/>
      <c r="F19" s="52"/>
      <c r="G19" s="52"/>
      <c r="H19" s="52"/>
      <c r="I19" s="52"/>
      <c r="J19" s="51"/>
      <c r="K19" s="62"/>
      <c r="L19" s="61"/>
      <c r="M19" s="48"/>
      <c r="N19" s="47"/>
      <c r="O19" s="47"/>
      <c r="P19" s="47"/>
      <c r="Q19" s="47"/>
      <c r="R19" s="46"/>
      <c r="S19" s="36"/>
      <c r="T19" s="35"/>
      <c r="U19" s="34"/>
      <c r="V19" s="33"/>
      <c r="W19" s="33"/>
      <c r="X19" s="32"/>
      <c r="Y19" s="31"/>
      <c r="Z19" s="63"/>
      <c r="AA19" s="63"/>
      <c r="AB19" s="63"/>
      <c r="AC19" s="24"/>
      <c r="AL19" s="1">
        <v>18</v>
      </c>
    </row>
    <row r="20" spans="1:38" ht="15.95" customHeight="1" thickBot="1" x14ac:dyDescent="0.3">
      <c r="A20" s="45">
        <v>10</v>
      </c>
      <c r="B20" s="53"/>
      <c r="C20" s="52"/>
      <c r="D20" s="52"/>
      <c r="E20" s="52"/>
      <c r="F20" s="52"/>
      <c r="G20" s="52"/>
      <c r="H20" s="52"/>
      <c r="I20" s="52"/>
      <c r="J20" s="51"/>
      <c r="K20" s="62"/>
      <c r="L20" s="61"/>
      <c r="M20" s="48"/>
      <c r="N20" s="47"/>
      <c r="O20" s="47"/>
      <c r="P20" s="47"/>
      <c r="Q20" s="47"/>
      <c r="R20" s="46"/>
      <c r="S20" s="36"/>
      <c r="T20" s="35"/>
      <c r="U20" s="34"/>
      <c r="V20" s="33"/>
      <c r="W20" s="33"/>
      <c r="X20" s="32"/>
      <c r="Y20" s="31"/>
      <c r="Z20" s="63"/>
      <c r="AA20" s="63"/>
      <c r="AB20" s="63"/>
      <c r="AC20" s="24"/>
    </row>
    <row r="21" spans="1:38" ht="18" hidden="1" customHeight="1" thickBot="1" x14ac:dyDescent="0.3">
      <c r="A21" s="45">
        <v>11</v>
      </c>
      <c r="B21" s="53"/>
      <c r="C21" s="52"/>
      <c r="D21" s="52"/>
      <c r="E21" s="52"/>
      <c r="F21" s="52"/>
      <c r="G21" s="52"/>
      <c r="H21" s="52"/>
      <c r="I21" s="52"/>
      <c r="J21" s="51"/>
      <c r="K21" s="62"/>
      <c r="L21" s="61"/>
      <c r="M21" s="48"/>
      <c r="N21" s="47"/>
      <c r="O21" s="47"/>
      <c r="P21" s="47"/>
      <c r="Q21" s="47"/>
      <c r="R21" s="46"/>
      <c r="S21" s="36"/>
      <c r="T21" s="60"/>
      <c r="U21" s="59"/>
      <c r="V21" s="33"/>
      <c r="W21" s="33"/>
      <c r="X21" s="32"/>
      <c r="Y21" s="31"/>
      <c r="Z21" s="63"/>
      <c r="AA21" s="63"/>
      <c r="AB21" s="63"/>
      <c r="AC21" s="24"/>
    </row>
    <row r="22" spans="1:38" ht="18" hidden="1" customHeight="1" thickBot="1" x14ac:dyDescent="0.3">
      <c r="A22" s="45">
        <v>12</v>
      </c>
      <c r="B22" s="53"/>
      <c r="C22" s="52"/>
      <c r="D22" s="52"/>
      <c r="E22" s="52"/>
      <c r="F22" s="52"/>
      <c r="G22" s="52"/>
      <c r="H22" s="52"/>
      <c r="I22" s="52"/>
      <c r="J22" s="51"/>
      <c r="K22" s="62"/>
      <c r="L22" s="61"/>
      <c r="M22" s="48"/>
      <c r="N22" s="47"/>
      <c r="O22" s="47"/>
      <c r="P22" s="47"/>
      <c r="Q22" s="47"/>
      <c r="R22" s="46"/>
      <c r="S22" s="36"/>
      <c r="T22" s="60"/>
      <c r="U22" s="59"/>
      <c r="V22" s="33"/>
      <c r="W22" s="33"/>
      <c r="X22" s="32"/>
      <c r="Y22" s="31"/>
      <c r="Z22" s="63"/>
      <c r="AA22" s="63"/>
      <c r="AB22" s="63"/>
      <c r="AC22" s="24"/>
    </row>
    <row r="23" spans="1:38" ht="20.25" hidden="1" customHeight="1" thickBot="1" x14ac:dyDescent="0.3">
      <c r="A23" s="45">
        <v>13</v>
      </c>
      <c r="B23" s="53"/>
      <c r="C23" s="52"/>
      <c r="D23" s="52"/>
      <c r="E23" s="52"/>
      <c r="F23" s="52"/>
      <c r="G23" s="52"/>
      <c r="H23" s="52"/>
      <c r="I23" s="52"/>
      <c r="J23" s="51"/>
      <c r="K23" s="62"/>
      <c r="L23" s="61"/>
      <c r="M23" s="48"/>
      <c r="N23" s="47"/>
      <c r="O23" s="47"/>
      <c r="P23" s="47"/>
      <c r="Q23" s="47"/>
      <c r="R23" s="46"/>
      <c r="S23" s="36"/>
      <c r="T23" s="60"/>
      <c r="U23" s="59"/>
      <c r="V23" s="33"/>
      <c r="W23" s="33"/>
      <c r="X23" s="32"/>
      <c r="Y23" s="31"/>
      <c r="Z23" s="63"/>
      <c r="AA23" s="63"/>
      <c r="AB23" s="63"/>
      <c r="AC23" s="24"/>
      <c r="AL23" s="1">
        <v>19</v>
      </c>
    </row>
    <row r="24" spans="1:38" ht="15.75" hidden="1" customHeight="1" thickBot="1" x14ac:dyDescent="0.3">
      <c r="A24" s="45">
        <v>14</v>
      </c>
      <c r="B24" s="53"/>
      <c r="C24" s="52"/>
      <c r="D24" s="52"/>
      <c r="E24" s="52"/>
      <c r="F24" s="52"/>
      <c r="G24" s="52"/>
      <c r="H24" s="52"/>
      <c r="I24" s="52"/>
      <c r="J24" s="51"/>
      <c r="K24" s="62"/>
      <c r="L24" s="61"/>
      <c r="M24" s="48"/>
      <c r="N24" s="47"/>
      <c r="O24" s="47"/>
      <c r="P24" s="47"/>
      <c r="Q24" s="47"/>
      <c r="R24" s="46"/>
      <c r="S24" s="36"/>
      <c r="T24" s="60"/>
      <c r="U24" s="59"/>
      <c r="V24" s="33"/>
      <c r="W24" s="33"/>
      <c r="X24" s="32"/>
      <c r="Y24" s="31"/>
      <c r="Z24" s="63"/>
      <c r="AA24" s="63"/>
      <c r="AB24" s="63"/>
      <c r="AC24" s="24"/>
    </row>
    <row r="25" spans="1:38" ht="15.75" hidden="1" customHeight="1" thickBot="1" x14ac:dyDescent="0.3">
      <c r="A25" s="45">
        <v>15</v>
      </c>
      <c r="B25" s="53"/>
      <c r="C25" s="52"/>
      <c r="D25" s="52"/>
      <c r="E25" s="52"/>
      <c r="F25" s="52"/>
      <c r="G25" s="52"/>
      <c r="H25" s="52"/>
      <c r="I25" s="52"/>
      <c r="J25" s="51"/>
      <c r="K25" s="62"/>
      <c r="L25" s="61"/>
      <c r="M25" s="48"/>
      <c r="N25" s="47"/>
      <c r="O25" s="47"/>
      <c r="P25" s="47"/>
      <c r="Q25" s="47"/>
      <c r="R25" s="46"/>
      <c r="S25" s="36"/>
      <c r="T25" s="60"/>
      <c r="U25" s="59"/>
      <c r="V25" s="33"/>
      <c r="W25" s="33"/>
      <c r="X25" s="32"/>
      <c r="Y25" s="31"/>
      <c r="Z25" s="63"/>
      <c r="AA25" s="63"/>
      <c r="AB25" s="63"/>
      <c r="AC25" s="24"/>
    </row>
    <row r="26" spans="1:38" ht="15.75" hidden="1" customHeight="1" thickBot="1" x14ac:dyDescent="0.3">
      <c r="A26" s="45">
        <v>16</v>
      </c>
      <c r="B26" s="53"/>
      <c r="C26" s="52"/>
      <c r="D26" s="52"/>
      <c r="E26" s="52"/>
      <c r="F26" s="52"/>
      <c r="G26" s="52"/>
      <c r="H26" s="52"/>
      <c r="I26" s="52"/>
      <c r="J26" s="51"/>
      <c r="K26" s="62"/>
      <c r="L26" s="61"/>
      <c r="M26" s="48"/>
      <c r="N26" s="47"/>
      <c r="O26" s="47"/>
      <c r="P26" s="47"/>
      <c r="Q26" s="47"/>
      <c r="R26" s="46"/>
      <c r="S26" s="36"/>
      <c r="T26" s="60"/>
      <c r="U26" s="59"/>
      <c r="V26" s="33"/>
      <c r="W26" s="33"/>
      <c r="X26" s="32"/>
      <c r="Y26" s="31"/>
      <c r="Z26" s="63"/>
      <c r="AA26" s="63"/>
      <c r="AB26" s="63"/>
      <c r="AC26" s="24"/>
    </row>
    <row r="27" spans="1:38" ht="15.75" hidden="1" customHeight="1" thickBot="1" x14ac:dyDescent="0.3">
      <c r="A27" s="45">
        <v>14</v>
      </c>
      <c r="B27" s="58"/>
      <c r="C27" s="57"/>
      <c r="D27" s="57"/>
      <c r="E27" s="57"/>
      <c r="F27" s="57"/>
      <c r="G27" s="57"/>
      <c r="H27" s="57"/>
      <c r="I27" s="57"/>
      <c r="J27" s="56"/>
      <c r="K27" s="62"/>
      <c r="L27" s="61"/>
      <c r="M27" s="48"/>
      <c r="N27" s="47"/>
      <c r="O27" s="47"/>
      <c r="P27" s="47"/>
      <c r="Q27" s="47"/>
      <c r="R27" s="46"/>
      <c r="S27" s="36"/>
      <c r="T27" s="60"/>
      <c r="U27" s="59"/>
      <c r="V27" s="33"/>
      <c r="W27" s="33"/>
      <c r="X27" s="32"/>
      <c r="Y27" s="31"/>
      <c r="Z27" s="30"/>
      <c r="AA27" s="30"/>
      <c r="AB27" s="30"/>
      <c r="AC27" s="24"/>
    </row>
    <row r="28" spans="1:38" ht="15.75" hidden="1" customHeight="1" thickBot="1" x14ac:dyDescent="0.3">
      <c r="A28" s="45">
        <v>15</v>
      </c>
      <c r="B28" s="58"/>
      <c r="C28" s="57"/>
      <c r="D28" s="57"/>
      <c r="E28" s="57"/>
      <c r="F28" s="57"/>
      <c r="G28" s="57"/>
      <c r="H28" s="57"/>
      <c r="I28" s="57"/>
      <c r="J28" s="56"/>
      <c r="K28" s="55"/>
      <c r="L28" s="54"/>
      <c r="M28" s="48"/>
      <c r="N28" s="47"/>
      <c r="O28" s="47"/>
      <c r="P28" s="47"/>
      <c r="Q28" s="47"/>
      <c r="R28" s="46"/>
      <c r="S28" s="36"/>
      <c r="T28" s="35"/>
      <c r="U28" s="34"/>
      <c r="V28" s="33"/>
      <c r="W28" s="33"/>
      <c r="X28" s="32"/>
      <c r="Y28" s="31"/>
      <c r="Z28" s="30"/>
      <c r="AA28" s="30"/>
      <c r="AB28" s="30"/>
      <c r="AC28" s="24"/>
    </row>
    <row r="29" spans="1:38" ht="15.75" hidden="1" customHeight="1" thickBot="1" x14ac:dyDescent="0.3">
      <c r="A29" s="45">
        <v>16</v>
      </c>
      <c r="B29" s="58"/>
      <c r="C29" s="57"/>
      <c r="D29" s="57"/>
      <c r="E29" s="57"/>
      <c r="F29" s="57"/>
      <c r="G29" s="57"/>
      <c r="H29" s="57"/>
      <c r="I29" s="57"/>
      <c r="J29" s="56"/>
      <c r="K29" s="55"/>
      <c r="L29" s="54"/>
      <c r="M29" s="48"/>
      <c r="N29" s="47"/>
      <c r="O29" s="47"/>
      <c r="P29" s="47"/>
      <c r="Q29" s="47"/>
      <c r="R29" s="46"/>
      <c r="S29" s="36"/>
      <c r="T29" s="35"/>
      <c r="U29" s="34"/>
      <c r="V29" s="33"/>
      <c r="W29" s="33"/>
      <c r="X29" s="32"/>
      <c r="Y29" s="31"/>
      <c r="Z29" s="30"/>
      <c r="AA29" s="30"/>
      <c r="AB29" s="30"/>
      <c r="AC29" s="24"/>
    </row>
    <row r="30" spans="1:38" ht="15.75" hidden="1" customHeight="1" thickBot="1" x14ac:dyDescent="0.3">
      <c r="A30" s="45">
        <v>17</v>
      </c>
      <c r="B30" s="53"/>
      <c r="C30" s="52"/>
      <c r="D30" s="52"/>
      <c r="E30" s="52"/>
      <c r="F30" s="52"/>
      <c r="G30" s="52"/>
      <c r="H30" s="52"/>
      <c r="I30" s="52"/>
      <c r="J30" s="51"/>
      <c r="K30" s="55"/>
      <c r="L30" s="54"/>
      <c r="M30" s="48"/>
      <c r="N30" s="47"/>
      <c r="O30" s="47"/>
      <c r="P30" s="47"/>
      <c r="Q30" s="47"/>
      <c r="R30" s="46"/>
      <c r="S30" s="36"/>
      <c r="T30" s="35"/>
      <c r="U30" s="34"/>
      <c r="V30" s="33"/>
      <c r="W30" s="33"/>
      <c r="X30" s="32"/>
      <c r="Y30" s="31"/>
      <c r="Z30" s="30"/>
      <c r="AA30" s="30"/>
      <c r="AB30" s="30"/>
      <c r="AC30" s="24"/>
    </row>
    <row r="31" spans="1:38" ht="15.75" hidden="1" customHeight="1" thickBot="1" x14ac:dyDescent="0.3">
      <c r="A31" s="45">
        <v>18</v>
      </c>
      <c r="B31" s="53"/>
      <c r="C31" s="52"/>
      <c r="D31" s="52"/>
      <c r="E31" s="52"/>
      <c r="F31" s="52"/>
      <c r="G31" s="52"/>
      <c r="H31" s="52"/>
      <c r="I31" s="52"/>
      <c r="J31" s="51"/>
      <c r="K31" s="55"/>
      <c r="L31" s="54"/>
      <c r="M31" s="48"/>
      <c r="N31" s="47"/>
      <c r="O31" s="47"/>
      <c r="P31" s="47"/>
      <c r="Q31" s="47"/>
      <c r="R31" s="46"/>
      <c r="S31" s="36"/>
      <c r="T31" s="35"/>
      <c r="U31" s="34"/>
      <c r="V31" s="33"/>
      <c r="W31" s="33"/>
      <c r="X31" s="32"/>
      <c r="Y31" s="31"/>
      <c r="Z31" s="30"/>
      <c r="AA31" s="30"/>
      <c r="AB31" s="30"/>
      <c r="AC31" s="24"/>
    </row>
    <row r="32" spans="1:38" ht="15.75" hidden="1" customHeight="1" thickBot="1" x14ac:dyDescent="0.3">
      <c r="A32" s="45">
        <v>19</v>
      </c>
      <c r="B32" s="53"/>
      <c r="C32" s="52"/>
      <c r="D32" s="52"/>
      <c r="E32" s="52"/>
      <c r="F32" s="52"/>
      <c r="G32" s="52"/>
      <c r="H32" s="52"/>
      <c r="I32" s="52"/>
      <c r="J32" s="51"/>
      <c r="K32" s="50"/>
      <c r="L32" s="49"/>
      <c r="M32" s="48"/>
      <c r="N32" s="47"/>
      <c r="O32" s="47"/>
      <c r="P32" s="47"/>
      <c r="Q32" s="47"/>
      <c r="R32" s="46"/>
      <c r="S32" s="36"/>
      <c r="T32" s="35"/>
      <c r="U32" s="34"/>
      <c r="V32" s="33"/>
      <c r="W32" s="33"/>
      <c r="X32" s="32"/>
      <c r="Y32" s="31"/>
      <c r="Z32" s="30"/>
      <c r="AA32" s="30"/>
      <c r="AB32" s="30"/>
      <c r="AC32" s="24"/>
    </row>
    <row r="33" spans="1:58" ht="1.5" customHeight="1" thickBot="1" x14ac:dyDescent="0.3">
      <c r="A33" s="45"/>
      <c r="B33" s="44"/>
      <c r="C33" s="43"/>
      <c r="D33" s="43"/>
      <c r="E33" s="43"/>
      <c r="F33" s="43"/>
      <c r="G33" s="43"/>
      <c r="H33" s="43"/>
      <c r="I33" s="43"/>
      <c r="J33" s="42"/>
      <c r="K33" s="41"/>
      <c r="L33" s="40"/>
      <c r="M33" s="39"/>
      <c r="N33" s="38"/>
      <c r="O33" s="38"/>
      <c r="P33" s="38"/>
      <c r="Q33" s="38"/>
      <c r="R33" s="37"/>
      <c r="S33" s="36"/>
      <c r="T33" s="35"/>
      <c r="U33" s="34"/>
      <c r="V33" s="33"/>
      <c r="W33" s="33"/>
      <c r="X33" s="32"/>
      <c r="Y33" s="31"/>
      <c r="Z33" s="30"/>
      <c r="AA33" s="30"/>
      <c r="AB33" s="30"/>
      <c r="AC33" s="24"/>
    </row>
    <row r="34" spans="1:58" ht="18.75" customHeight="1" thickBot="1" x14ac:dyDescent="0.3">
      <c r="A34" s="23" t="s">
        <v>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9">
        <f>SUM(V11:V30)</f>
        <v>0</v>
      </c>
      <c r="M34" s="26"/>
      <c r="N34" s="26"/>
      <c r="O34" s="26"/>
      <c r="P34" s="25"/>
      <c r="Q34" s="22" t="s">
        <v>4</v>
      </c>
      <c r="R34" s="22"/>
      <c r="S34" s="22"/>
      <c r="T34" s="22"/>
      <c r="U34" s="22"/>
      <c r="V34" s="22"/>
      <c r="W34" s="22"/>
      <c r="X34" s="28"/>
      <c r="Y34" s="27">
        <f>+SUM(W11:W23)</f>
        <v>0</v>
      </c>
      <c r="Z34" s="26"/>
      <c r="AA34" s="26"/>
      <c r="AB34" s="25"/>
      <c r="AC34" s="24"/>
      <c r="AL34" s="1">
        <v>31</v>
      </c>
    </row>
    <row r="35" spans="1:58" ht="47.25" customHeight="1" thickBot="1" x14ac:dyDescent="0.3">
      <c r="A35" s="23" t="s">
        <v>3</v>
      </c>
      <c r="B35" s="22"/>
      <c r="C35" s="22"/>
      <c r="D35" s="22"/>
      <c r="E35" s="22"/>
      <c r="F35" s="21"/>
      <c r="G35" s="20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8"/>
      <c r="AC35" s="7"/>
    </row>
    <row r="36" spans="1:58" ht="33.75" customHeight="1" thickBot="1" x14ac:dyDescent="0.3">
      <c r="A36" s="17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17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5"/>
      <c r="AC36" s="7"/>
    </row>
    <row r="37" spans="1:58" ht="16.5" customHeight="1" thickBot="1" x14ac:dyDescent="0.3">
      <c r="A37" s="14"/>
      <c r="B37" s="9" t="str">
        <f>IF(NOT(ISTEXT(F9))," ",IF(F9="Quimiproyectos","Responsable del muestreo",IF(F9="Solicitante","Responsable de recepción en Laboratorio", " ")))</f>
        <v>Responsable del muestreo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13"/>
      <c r="Q37" s="12"/>
      <c r="R37" s="9" t="s">
        <v>2</v>
      </c>
      <c r="S37" s="9"/>
      <c r="T37" s="9"/>
      <c r="U37" s="9"/>
      <c r="V37" s="9"/>
      <c r="W37" s="9"/>
      <c r="X37" s="9"/>
      <c r="Y37" s="9"/>
      <c r="Z37" s="9"/>
      <c r="AA37" s="9"/>
      <c r="AB37" s="11"/>
      <c r="AC37" s="7"/>
    </row>
    <row r="38" spans="1:58" ht="27.75" customHeight="1" thickBot="1" x14ac:dyDescent="0.3">
      <c r="A38" s="10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8"/>
      <c r="AC38" s="7"/>
    </row>
    <row r="39" spans="1:58" ht="24" customHeight="1" thickTop="1" x14ac:dyDescent="0.25">
      <c r="A39" s="6" t="s">
        <v>1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G39" s="5" t="s">
        <v>0</v>
      </c>
      <c r="AH39" s="5"/>
      <c r="AI39" s="5"/>
      <c r="AJ39" s="5"/>
      <c r="AK39" s="5"/>
      <c r="AL39" s="5"/>
      <c r="AM39" s="5"/>
      <c r="AN39" s="5"/>
      <c r="AO39" s="5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</row>
    <row r="40" spans="1:58" x14ac:dyDescent="0.25">
      <c r="AG40" s="3"/>
      <c r="AH40" s="3"/>
      <c r="AI40" s="3"/>
      <c r="AJ40" s="3"/>
      <c r="AK40" s="3"/>
      <c r="AL40" s="3"/>
      <c r="AM40" s="3"/>
      <c r="AN40" s="3"/>
      <c r="AO40" s="3"/>
    </row>
    <row r="41" spans="1:58" x14ac:dyDescent="0.25">
      <c r="AG41" s="3"/>
      <c r="AH41" s="3"/>
      <c r="AI41" s="3"/>
      <c r="AJ41" s="3"/>
      <c r="AK41" s="3"/>
      <c r="AL41" s="3"/>
      <c r="AM41" s="3"/>
      <c r="AN41" s="3"/>
      <c r="AO41" s="3"/>
    </row>
  </sheetData>
  <mergeCells count="138">
    <mergeCell ref="T30:U30"/>
    <mergeCell ref="B30:J30"/>
    <mergeCell ref="K33:L33"/>
    <mergeCell ref="K32:L32"/>
    <mergeCell ref="K31:L31"/>
    <mergeCell ref="K30:L30"/>
    <mergeCell ref="M33:R33"/>
    <mergeCell ref="M32:R32"/>
    <mergeCell ref="M31:R31"/>
    <mergeCell ref="M30:R30"/>
    <mergeCell ref="T33:U33"/>
    <mergeCell ref="T32:U32"/>
    <mergeCell ref="T31:U31"/>
    <mergeCell ref="B33:J33"/>
    <mergeCell ref="B32:J32"/>
    <mergeCell ref="B31:J31"/>
    <mergeCell ref="K23:L23"/>
    <mergeCell ref="M18:R18"/>
    <mergeCell ref="M19:R19"/>
    <mergeCell ref="K19:L19"/>
    <mergeCell ref="M23:R23"/>
    <mergeCell ref="M17:R17"/>
    <mergeCell ref="T15:U15"/>
    <mergeCell ref="T16:U16"/>
    <mergeCell ref="T13:U13"/>
    <mergeCell ref="T14:U14"/>
    <mergeCell ref="T24:U24"/>
    <mergeCell ref="T18:U18"/>
    <mergeCell ref="T17:U17"/>
    <mergeCell ref="B37:O37"/>
    <mergeCell ref="Q36:AB36"/>
    <mergeCell ref="R37:AA37"/>
    <mergeCell ref="A35:F35"/>
    <mergeCell ref="A38:J38"/>
    <mergeCell ref="A34:K34"/>
    <mergeCell ref="K38:AB38"/>
    <mergeCell ref="T19:U19"/>
    <mergeCell ref="T23:U23"/>
    <mergeCell ref="L4:AB4"/>
    <mergeCell ref="T5:U5"/>
    <mergeCell ref="A39:AB39"/>
    <mergeCell ref="Y34:AB34"/>
    <mergeCell ref="L34:P34"/>
    <mergeCell ref="Q34:X34"/>
    <mergeCell ref="G35:AB35"/>
    <mergeCell ref="A36:P36"/>
    <mergeCell ref="M3:AB3"/>
    <mergeCell ref="E7:N7"/>
    <mergeCell ref="P7:S7"/>
    <mergeCell ref="T7:U7"/>
    <mergeCell ref="K10:L10"/>
    <mergeCell ref="M10:R10"/>
    <mergeCell ref="J9:M9"/>
    <mergeCell ref="A1:K4"/>
    <mergeCell ref="A5:D5"/>
    <mergeCell ref="A6:D6"/>
    <mergeCell ref="AE1:AF1"/>
    <mergeCell ref="AG39:AO41"/>
    <mergeCell ref="Z9:AB9"/>
    <mergeCell ref="A8:AB8"/>
    <mergeCell ref="A9:E9"/>
    <mergeCell ref="Q9:S9"/>
    <mergeCell ref="T9:Y9"/>
    <mergeCell ref="F9:I9"/>
    <mergeCell ref="L1:AB1"/>
    <mergeCell ref="L2:AB2"/>
    <mergeCell ref="N5:R5"/>
    <mergeCell ref="T12:U12"/>
    <mergeCell ref="A7:D7"/>
    <mergeCell ref="T10:U10"/>
    <mergeCell ref="V7:AB7"/>
    <mergeCell ref="B10:J10"/>
    <mergeCell ref="B11:J11"/>
    <mergeCell ref="M11:R11"/>
    <mergeCell ref="N9:P9"/>
    <mergeCell ref="B17:J17"/>
    <mergeCell ref="K17:L17"/>
    <mergeCell ref="M15:R15"/>
    <mergeCell ref="M16:R16"/>
    <mergeCell ref="K5:L5"/>
    <mergeCell ref="V5:AB5"/>
    <mergeCell ref="E6:R6"/>
    <mergeCell ref="S6:U6"/>
    <mergeCell ref="V6:Z6"/>
    <mergeCell ref="T11:U11"/>
    <mergeCell ref="B18:J18"/>
    <mergeCell ref="K11:L11"/>
    <mergeCell ref="K12:L12"/>
    <mergeCell ref="K13:L13"/>
    <mergeCell ref="K14:L14"/>
    <mergeCell ref="K15:L15"/>
    <mergeCell ref="K16:L16"/>
    <mergeCell ref="K18:L18"/>
    <mergeCell ref="B12:J12"/>
    <mergeCell ref="B13:J13"/>
    <mergeCell ref="B14:J14"/>
    <mergeCell ref="M14:R14"/>
    <mergeCell ref="M12:R12"/>
    <mergeCell ref="M13:R13"/>
    <mergeCell ref="B15:J15"/>
    <mergeCell ref="B16:J16"/>
    <mergeCell ref="K26:L26"/>
    <mergeCell ref="M26:R26"/>
    <mergeCell ref="T26:U26"/>
    <mergeCell ref="B27:J27"/>
    <mergeCell ref="K27:L27"/>
    <mergeCell ref="M27:R27"/>
    <mergeCell ref="T27:U27"/>
    <mergeCell ref="K22:L22"/>
    <mergeCell ref="M21:R21"/>
    <mergeCell ref="M22:R22"/>
    <mergeCell ref="T22:U22"/>
    <mergeCell ref="T21:U21"/>
    <mergeCell ref="B29:J29"/>
    <mergeCell ref="K29:L29"/>
    <mergeCell ref="M29:R29"/>
    <mergeCell ref="T29:U29"/>
    <mergeCell ref="B25:J25"/>
    <mergeCell ref="B28:J28"/>
    <mergeCell ref="K28:L28"/>
    <mergeCell ref="M28:R28"/>
    <mergeCell ref="T28:U28"/>
    <mergeCell ref="M24:R24"/>
    <mergeCell ref="K24:L24"/>
    <mergeCell ref="K25:L25"/>
    <mergeCell ref="M25:R25"/>
    <mergeCell ref="T25:U25"/>
    <mergeCell ref="B26:J26"/>
    <mergeCell ref="B20:J20"/>
    <mergeCell ref="K20:L20"/>
    <mergeCell ref="M20:R20"/>
    <mergeCell ref="T20:U20"/>
    <mergeCell ref="B24:J24"/>
    <mergeCell ref="B19:J19"/>
    <mergeCell ref="B23:J23"/>
    <mergeCell ref="B21:J21"/>
    <mergeCell ref="B22:J22"/>
    <mergeCell ref="K21:L21"/>
  </mergeCells>
  <dataValidations count="10">
    <dataValidation type="list" allowBlank="1" showInputMessage="1" showErrorMessage="1" sqref="S11:S18" xr:uid="{F0A5A2E2-407D-4504-A194-E2B83C837C1C}">
      <formula1>$AF$2:$AF$8</formula1>
    </dataValidation>
    <dataValidation type="list" allowBlank="1" showInputMessage="1" showErrorMessage="1" sqref="S19:S33" xr:uid="{F6E2970E-3E5C-4E2D-B216-4872037875D0}">
      <formula1>$AF$2:$AF$9</formula1>
    </dataValidation>
    <dataValidation type="list" allowBlank="1" showInputMessage="1" showErrorMessage="1" sqref="T11:U33" xr:uid="{FDA46A4C-D643-4AD7-886C-C7C9FF4DE354}">
      <formula1>$AG$2:$AG$7</formula1>
    </dataValidation>
    <dataValidation type="list" allowBlank="1" showInputMessage="1" showErrorMessage="1" sqref="V11:W33" xr:uid="{5712A527-6F7A-4AE4-9E10-A8C05C9F15CB}">
      <formula1>$AL$2</formula1>
    </dataValidation>
    <dataValidation type="list" allowBlank="1" showInputMessage="1" showErrorMessage="1" sqref="T9:Y9" xr:uid="{16F820BD-09B7-4119-9C5B-202AD56A2B2C}">
      <formula1>$AH$11:$AH$15</formula1>
    </dataValidation>
    <dataValidation type="list" allowBlank="1" showInputMessage="1" showErrorMessage="1" sqref="N9" xr:uid="{F1F16692-BBCF-4977-8ED8-A364251DD19B}">
      <formula1>$AG$11:$AG$13</formula1>
    </dataValidation>
    <dataValidation type="list" allowBlank="1" showInputMessage="1" showErrorMessage="1" sqref="AB6" xr:uid="{7B5E6D70-FD69-4FA2-A0AE-8E9A0E34A811}">
      <formula1>$AI$2:$AI$3</formula1>
    </dataValidation>
    <dataValidation type="list" allowBlank="1" showInputMessage="1" showErrorMessage="1" sqref="F9:I9" xr:uid="{787329EA-0FAF-48A1-8ED9-1E545220EFB6}">
      <formula1>$AH$2:$AH$4</formula1>
    </dataValidation>
    <dataValidation type="list" allowBlank="1" showInputMessage="1" showErrorMessage="1" sqref="F5" xr:uid="{F6BA1E53-931B-4255-8DCA-FB885CAAC775}">
      <formula1>$AJ$2:$AJ$6</formula1>
    </dataValidation>
    <dataValidation type="list" allowBlank="1" showInputMessage="1" showErrorMessage="1" sqref="H5" xr:uid="{4DD7383D-7DB1-4A9D-9E05-DDEDDAEB88A9}">
      <formula1>$AK$2:$AK$15</formula1>
    </dataValidation>
  </dataValidations>
  <printOptions horizontalCentered="1" verticalCentered="1"/>
  <pageMargins left="0" right="0" top="0" bottom="0" header="0" footer="0"/>
  <pageSetup paperSize="9" scale="9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RECEPCION AGUAS</vt:lpstr>
      <vt:lpstr>'RECEPCION AGUAS'!Área_de_impresión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QP Calidad</dc:creator>
  <cp:lastModifiedBy>QP Calidad</cp:lastModifiedBy>
  <dcterms:created xsi:type="dcterms:W3CDTF">2025-03-30T23:43:30Z</dcterms:created>
  <dcterms:modified xsi:type="dcterms:W3CDTF">2025-03-30T23:45:02Z</dcterms:modified>
</cp:coreProperties>
</file>